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6">' SEFA'!$B$10:$K$61</definedName>
    <definedName name="_xlnm.Print_Titles" localSheetId="26">' SEFA'!$1:$9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27" i="160" l="1"/>
  <c r="G41" i="160"/>
  <c r="K39" i="160"/>
  <c r="J39" i="160"/>
  <c r="K33" i="160"/>
  <c r="K41" i="160" s="1"/>
  <c r="I33" i="160"/>
  <c r="I41" i="160" s="1"/>
  <c r="H33" i="160"/>
  <c r="G33" i="160"/>
  <c r="F33" i="160"/>
  <c r="E33" i="160"/>
  <c r="J28" i="160"/>
  <c r="J33" i="160" s="1"/>
  <c r="K25" i="160"/>
  <c r="J25" i="160"/>
  <c r="J41" i="160" s="1"/>
  <c r="J21" i="160"/>
  <c r="H21" i="160"/>
  <c r="H41" i="160" s="1"/>
  <c r="G21" i="160"/>
  <c r="F21" i="160"/>
  <c r="F41" i="160" s="1"/>
  <c r="E21" i="160"/>
  <c r="E41" i="160" s="1"/>
  <c r="C36" i="29"/>
  <c r="F10" i="29"/>
  <c r="D10" i="29"/>
  <c r="C10" i="29"/>
  <c r="F8" i="29"/>
  <c r="D8" i="29"/>
  <c r="C8" i="29"/>
  <c r="F5" i="29"/>
  <c r="E5" i="29"/>
  <c r="D5" i="29"/>
  <c r="C5" i="29"/>
  <c r="B7773" i="106"/>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61"/>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J83" i="28"/>
  <c r="B7758" i="106" s="1"/>
  <c r="D7758" i="106" s="1"/>
  <c r="J86" i="28"/>
  <c r="J88" i="28"/>
  <c r="D30" i="36" s="1"/>
  <c r="B7759" i="106"/>
  <c r="K6" i="29"/>
  <c r="B7763" i="106" s="1"/>
  <c r="D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D7761" i="106" s="1"/>
  <c r="L127" i="29"/>
  <c r="L129" i="29" s="1"/>
  <c r="L136" i="29"/>
  <c r="L138" i="29" s="1"/>
  <c r="L148" i="29"/>
  <c r="I7" i="145"/>
  <c r="I6" i="145"/>
  <c r="D84" i="36"/>
  <c r="K75" i="29"/>
  <c r="K130" i="29"/>
  <c r="K179" i="29"/>
  <c r="B2836" i="106" s="1"/>
  <c r="D2836" i="106" s="1"/>
  <c r="K122" i="29"/>
  <c r="F15" i="145" s="1"/>
  <c r="F19" i="145" s="1"/>
  <c r="K67" i="29"/>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B2973" i="106" s="1"/>
  <c r="D2973" i="106" s="1"/>
  <c r="K79" i="29"/>
  <c r="K80" i="29"/>
  <c r="B2975" i="106" s="1"/>
  <c r="D2975" i="106" s="1"/>
  <c r="K81" i="29"/>
  <c r="K82" i="29"/>
  <c r="B2977" i="106" s="1"/>
  <c r="D2977" i="106" s="1"/>
  <c r="K83" i="29"/>
  <c r="K84" i="29"/>
  <c r="K93" i="29"/>
  <c r="K94" i="29"/>
  <c r="K95" i="29"/>
  <c r="K96" i="29"/>
  <c r="K97" i="29"/>
  <c r="K98" i="29"/>
  <c r="K99" i="29"/>
  <c r="B7010" i="106" s="1"/>
  <c r="D7010" i="106" s="1"/>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D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K286" i="29"/>
  <c r="B1515" i="106" s="1"/>
  <c r="D1515"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s="1"/>
  <c r="K348" i="29"/>
  <c r="K349" i="29" s="1"/>
  <c r="B3676" i="106" s="1"/>
  <c r="D3676"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8" i="36"/>
  <c r="D60" i="36"/>
  <c r="D74" i="36"/>
  <c r="D75" i="36"/>
  <c r="D77" i="36"/>
  <c r="D78" i="36"/>
  <c r="D85" i="36"/>
  <c r="B64" i="127"/>
  <c r="B65" i="127"/>
  <c r="D26" i="108"/>
  <c r="E26" i="108"/>
  <c r="F26" i="108"/>
  <c r="G26" i="108"/>
  <c r="D27" i="108"/>
  <c r="E27" i="108"/>
  <c r="F27" i="108"/>
  <c r="G27" i="108"/>
  <c r="E28" i="108"/>
  <c r="F31" i="108"/>
  <c r="F36" i="108"/>
  <c r="F37" i="108"/>
  <c r="G28" i="108"/>
  <c r="E29" i="108"/>
  <c r="G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B5770" i="106" s="1"/>
  <c r="D5770" i="106" s="1"/>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6" i="4"/>
  <c r="B2611" i="106" s="1"/>
  <c r="D2611" i="106" s="1"/>
  <c r="C14" i="4"/>
  <c r="B2558" i="106" s="1"/>
  <c r="D2558" i="106" s="1"/>
  <c r="D14" i="4"/>
  <c r="B2570" i="106" s="1"/>
  <c r="D2570" i="106" s="1"/>
  <c r="F14" i="4"/>
  <c r="B2597" i="106" s="1"/>
  <c r="D2597" i="106" s="1"/>
  <c r="E15" i="4"/>
  <c r="B2633" i="106" s="1"/>
  <c r="D2633" i="106" s="1"/>
  <c r="K15" i="4"/>
  <c r="B3573" i="106" s="1"/>
  <c r="D357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G173" i="5"/>
  <c r="B5778" i="106" s="1"/>
  <c r="D5778" i="106" s="1"/>
  <c r="F135" i="34"/>
  <c r="F130" i="34"/>
  <c r="F127" i="34"/>
  <c r="F126" i="34"/>
  <c r="F110" i="34"/>
  <c r="B6028" i="106"/>
  <c r="D6028" i="106" s="1"/>
  <c r="B5847" i="106"/>
  <c r="D5847" i="106" s="1"/>
  <c r="B5752" i="106"/>
  <c r="D5752" i="106" s="1"/>
  <c r="B5599" i="106"/>
  <c r="D5599" i="106" s="1"/>
  <c r="K274" i="5"/>
  <c r="J173" i="5"/>
  <c r="B6397" i="106" s="1"/>
  <c r="D6397" i="106" s="1"/>
  <c r="D173" i="5"/>
  <c r="D6" i="4" s="1"/>
  <c r="B2566" i="106" s="1"/>
  <c r="D2566" i="106" s="1"/>
  <c r="J109" i="5"/>
  <c r="J4" i="4" s="1"/>
  <c r="B6220" i="106" s="1"/>
  <c r="D6220" i="106" s="1"/>
  <c r="F109" i="5"/>
  <c r="F4" i="4" s="1"/>
  <c r="F106" i="34"/>
  <c r="F104" i="34"/>
  <c r="B5421" i="106"/>
  <c r="D5421" i="106" s="1"/>
  <c r="J6" i="4"/>
  <c r="B6221" i="106" s="1"/>
  <c r="D6221" i="106" s="1"/>
  <c r="K7" i="4"/>
  <c r="B3718" i="106" s="1"/>
  <c r="D3718" i="106" s="1"/>
  <c r="B1746" i="106"/>
  <c r="D1746" i="106" s="1"/>
  <c r="B7760" i="106"/>
  <c r="D7760" i="106" s="1"/>
  <c r="B6352" i="106" l="1"/>
  <c r="D6352" i="106" s="1"/>
  <c r="F105" i="34"/>
  <c r="D109" i="5"/>
  <c r="D4" i="4" s="1"/>
  <c r="B2564" i="106" s="1"/>
  <c r="D2564" i="106" s="1"/>
  <c r="H109" i="5"/>
  <c r="C172" i="5"/>
  <c r="C173" i="5" s="1"/>
  <c r="H173" i="5"/>
  <c r="K275" i="5"/>
  <c r="I6" i="4"/>
  <c r="B5011" i="106" s="1"/>
  <c r="D5011" i="106" s="1"/>
  <c r="B6014" i="106"/>
  <c r="D6014" i="106" s="1"/>
  <c r="F94" i="34"/>
  <c r="F129" i="34"/>
  <c r="F172" i="5"/>
  <c r="B5644" i="106" s="1"/>
  <c r="D5644" i="106" s="1"/>
  <c r="G109" i="5"/>
  <c r="B5096" i="106"/>
  <c r="D5096" i="106" s="1"/>
  <c r="F66" i="34"/>
  <c r="F46" i="34"/>
  <c r="J331" i="29"/>
  <c r="B7223" i="106" s="1"/>
  <c r="D7223" i="106" s="1"/>
  <c r="K329" i="29"/>
  <c r="B4156" i="106"/>
  <c r="D4156" i="106" s="1"/>
  <c r="K339" i="29"/>
  <c r="B3654" i="106"/>
  <c r="D3654" i="106" s="1"/>
  <c r="H341" i="29"/>
  <c r="B3647" i="106"/>
  <c r="D3647" i="106" s="1"/>
  <c r="G341" i="29"/>
  <c r="B3619" i="106"/>
  <c r="D3619" i="106" s="1"/>
  <c r="C341" i="29"/>
  <c r="B3621" i="106" s="1"/>
  <c r="D3621" i="106" s="1"/>
  <c r="I76" i="4"/>
  <c r="H44" i="4"/>
  <c r="B6289" i="106"/>
  <c r="D6289" i="106" s="1"/>
  <c r="B1264" i="106"/>
  <c r="D1264" i="106" s="1"/>
  <c r="H129" i="29"/>
  <c r="B1146" i="106"/>
  <c r="D1146" i="106" s="1"/>
  <c r="K110" i="29"/>
  <c r="E13" i="145"/>
  <c r="G13" i="145" s="1"/>
  <c r="B2724" i="106"/>
  <c r="D2724" i="106" s="1"/>
  <c r="E16" i="145"/>
  <c r="G16" i="145" s="1"/>
  <c r="B1131" i="106"/>
  <c r="D1131" i="106" s="1"/>
  <c r="L354" i="29"/>
  <c r="B6191" i="106"/>
  <c r="D6191" i="106" s="1"/>
  <c r="J41" i="3"/>
  <c r="B3170" i="106"/>
  <c r="D3170" i="106" s="1"/>
  <c r="H76" i="4"/>
  <c r="B3298" i="106" s="1"/>
  <c r="D3298" i="106" s="1"/>
  <c r="B2910" i="106"/>
  <c r="D2910" i="106" s="1"/>
  <c r="I41" i="3"/>
  <c r="B1553" i="106"/>
  <c r="D1553" i="106" s="1"/>
  <c r="H305" i="29"/>
  <c r="B1554" i="106" s="1"/>
  <c r="D1554" i="106" s="1"/>
  <c r="B1364" i="106"/>
  <c r="D1364" i="106" s="1"/>
  <c r="G204" i="29"/>
  <c r="B1225" i="106"/>
  <c r="D1225" i="106" s="1"/>
  <c r="C150" i="29"/>
  <c r="B1226" i="106" s="1"/>
  <c r="D1226" i="106" s="1"/>
  <c r="E17" i="145"/>
  <c r="G17" i="145" s="1"/>
  <c r="B1134" i="106"/>
  <c r="D1134" i="106" s="1"/>
  <c r="K76" i="4"/>
  <c r="B3586" i="106" s="1"/>
  <c r="D3586" i="106" s="1"/>
  <c r="K278" i="29"/>
  <c r="D15" i="7"/>
  <c r="B1772" i="106" s="1"/>
  <c r="D1772" i="106" s="1"/>
  <c r="D9" i="7"/>
  <c r="B1767" i="106" s="1"/>
  <c r="D1767" i="106" s="1"/>
  <c r="D51" i="36"/>
  <c r="L41" i="3"/>
  <c r="J77" i="4"/>
  <c r="B6262" i="106" s="1"/>
  <c r="D6262" i="106" s="1"/>
  <c r="G30" i="108"/>
  <c r="F28" i="108"/>
  <c r="E129" i="29"/>
  <c r="K178" i="29"/>
  <c r="F13" i="4" s="1"/>
  <c r="B2596" i="106" s="1"/>
  <c r="D2596" i="106" s="1"/>
  <c r="C204" i="29"/>
  <c r="B1340" i="106" s="1"/>
  <c r="D1340" i="106" s="1"/>
  <c r="K223" i="29"/>
  <c r="B1474" i="106" s="1"/>
  <c r="D1474" i="106" s="1"/>
  <c r="G12" i="4"/>
  <c r="K323" i="29"/>
  <c r="F128" i="34"/>
  <c r="B5214" i="106"/>
  <c r="D5214" i="106" s="1"/>
  <c r="B5223" i="106"/>
  <c r="D5223" i="106" s="1"/>
  <c r="C6" i="4"/>
  <c r="B2553" i="106" s="1"/>
  <c r="D2553" i="106" s="1"/>
  <c r="C109" i="5"/>
  <c r="B5356" i="106"/>
  <c r="D5356" i="106" s="1"/>
  <c r="F173" i="5"/>
  <c r="B5618" i="106"/>
  <c r="D5618" i="106" s="1"/>
  <c r="B5588" i="106"/>
  <c r="D5588" i="106" s="1"/>
  <c r="J275" i="5"/>
  <c r="B7055" i="106" s="1"/>
  <c r="D7055" i="106" s="1"/>
  <c r="L13" i="11"/>
  <c r="B2060" i="106" s="1"/>
  <c r="D2060" i="106" s="1"/>
  <c r="K16" i="11"/>
  <c r="B2055" i="106" s="1"/>
  <c r="D2055" i="106" s="1"/>
  <c r="K8" i="4"/>
  <c r="K10" i="4" s="1"/>
  <c r="B4130" i="106" s="1"/>
  <c r="D4130" i="106" s="1"/>
  <c r="D7" i="7"/>
  <c r="B1763" i="106" s="1"/>
  <c r="D1763" i="106" s="1"/>
  <c r="K28" i="118"/>
  <c r="O27" i="118" s="1"/>
  <c r="O29" i="118" s="1"/>
  <c r="D18" i="7"/>
  <c r="B4105" i="106" s="1"/>
  <c r="D4105" i="106" s="1"/>
  <c r="G15" i="145"/>
  <c r="D11" i="7"/>
  <c r="B1768" i="106" s="1"/>
  <c r="D1768" i="106" s="1"/>
  <c r="D12" i="7"/>
  <c r="B1769" i="106" s="1"/>
  <c r="D1769" i="106" s="1"/>
  <c r="D14" i="7"/>
  <c r="B1770" i="106" s="1"/>
  <c r="D1770" i="106" s="1"/>
  <c r="D5" i="7"/>
  <c r="B1761" i="106" s="1"/>
  <c r="D1761" i="106" s="1"/>
  <c r="D17" i="7"/>
  <c r="B4104" i="106" s="1"/>
  <c r="D4104" i="106" s="1"/>
  <c r="D13" i="7"/>
  <c r="B3726" i="106" s="1"/>
  <c r="D3726" i="106" s="1"/>
  <c r="D4" i="7"/>
  <c r="B1760" i="106" s="1"/>
  <c r="D1760" i="106" s="1"/>
  <c r="N23" i="3"/>
  <c r="B284" i="106" s="1"/>
  <c r="D284"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2031" i="106"/>
  <c r="D2031"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D274" i="5"/>
  <c r="B3447" i="106"/>
  <c r="D3447" i="106" s="1"/>
  <c r="D19" i="7"/>
  <c r="B1775" i="106" s="1"/>
  <c r="D1775" i="106" s="1"/>
  <c r="B7270" i="106"/>
  <c r="C34" i="131"/>
  <c r="D7255" i="106" l="1"/>
  <c r="D7251" i="106"/>
  <c r="D7250" i="106"/>
  <c r="F274" i="5"/>
  <c r="F275" i="5" s="1"/>
  <c r="B3724" i="106"/>
  <c r="D3724" i="106" s="1"/>
  <c r="F73" i="34"/>
  <c r="G15" i="4"/>
  <c r="B6032" i="106" s="1"/>
  <c r="D6032" i="106" s="1"/>
  <c r="B1365" i="106"/>
  <c r="D1365" i="106" s="1"/>
  <c r="F65" i="34"/>
  <c r="B2913" i="106"/>
  <c r="D2913" i="106" s="1"/>
  <c r="D56" i="36"/>
  <c r="B6216" i="106"/>
  <c r="D6216" i="106" s="1"/>
  <c r="D57" i="36"/>
  <c r="B3649" i="106"/>
  <c r="D3649" i="106" s="1"/>
  <c r="G354" i="29"/>
  <c r="B3650" i="106" s="1"/>
  <c r="D3650" i="106" s="1"/>
  <c r="B3656" i="106"/>
  <c r="D3656" i="106" s="1"/>
  <c r="H354" i="29"/>
  <c r="B3660" i="106" s="1"/>
  <c r="D3660" i="106" s="1"/>
  <c r="B3670" i="106"/>
  <c r="D3670" i="106" s="1"/>
  <c r="K341" i="29"/>
  <c r="B5906" i="106"/>
  <c r="D5906" i="106" s="1"/>
  <c r="H6" i="4"/>
  <c r="B2656" i="106" s="1"/>
  <c r="D2656" i="106" s="1"/>
  <c r="B6025" i="106"/>
  <c r="D6025" i="106" s="1"/>
  <c r="H4" i="4"/>
  <c r="B2655" i="106" s="1"/>
  <c r="D2655" i="106" s="1"/>
  <c r="B1151" i="106"/>
  <c r="D1151" i="106" s="1"/>
  <c r="K112" i="29"/>
  <c r="B3318" i="106"/>
  <c r="D3318" i="106" s="1"/>
  <c r="I77" i="4"/>
  <c r="B3319" i="106" s="1"/>
  <c r="D3319" i="106" s="1"/>
  <c r="B6024" i="106"/>
  <c r="D6024" i="106" s="1"/>
  <c r="G4" i="4"/>
  <c r="B2603" i="106" s="1"/>
  <c r="D2603" i="106" s="1"/>
  <c r="B2917" i="106"/>
  <c r="D2917" i="106" s="1"/>
  <c r="D59" i="36"/>
  <c r="B1241" i="106"/>
  <c r="D1241" i="106" s="1"/>
  <c r="E150" i="29"/>
  <c r="B1242" i="106" s="1"/>
  <c r="D1242" i="106" s="1"/>
  <c r="B7207" i="106"/>
  <c r="D7207" i="106" s="1"/>
  <c r="J13" i="4"/>
  <c r="B7042" i="106" s="1"/>
  <c r="D7042" i="106" s="1"/>
  <c r="F175" i="34"/>
  <c r="B5121" i="106"/>
  <c r="D5121"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7019" i="106" l="1"/>
  <c r="D7019" i="106" s="1"/>
  <c r="C16" i="4"/>
  <c r="B2560" i="106" s="1"/>
  <c r="D2560" i="106" s="1"/>
  <c r="K13" i="4"/>
  <c r="B3572" i="106" s="1"/>
  <c r="D3572" i="106" s="1"/>
  <c r="B3672" i="106"/>
  <c r="D3672" i="106" s="1"/>
  <c r="H8" i="4"/>
  <c r="J17" i="4"/>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<sst xmlns="http://schemas.openxmlformats.org/spreadsheetml/2006/main" count="5123" uniqueCount="2186">
  <si>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</si>
  <si>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</si>
  <si>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</si>
  <si>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</si>
  <si>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</si>
  <si>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</si>
  <si>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</si>
  <si>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</si>
  <si>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</si>
  <si>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</si>
  <si>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</si>
  <si>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</si>
  <si>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</si>
  <si>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</si>
  <si>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</si>
  <si>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</si>
  <si>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</si>
  <si>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</si>
  <si>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</si>
  <si>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</si>
  <si>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</si>
  <si>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</si>
  <si>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</si>
  <si>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</si>
  <si>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</si>
  <si>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</si>
  <si>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</si>
  <si>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</si>
  <si>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</si>
  <si>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</si>
  <si>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</si>
  <si>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</si>
  <si>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</si>
  <si>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</si>
  <si>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</si>
  <si>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</si>
  <si>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</si>
  <si>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</si>
  <si>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</si>
  <si>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</si>
  <si>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</si>
  <si>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</si>
  <si>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</si>
  <si>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</si>
  <si>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</si>
  <si>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</si>
  <si>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</si>
  <si>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</si>
  <si>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</si>
  <si>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</si>
  <si>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</si>
  <si>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</si>
  <si>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</si>
  <si>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</si>
  <si>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</si>
  <si>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</si>
  <si>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</si>
  <si>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</si>
  <si>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</si>
  <si>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</si>
  <si>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</si>
  <si>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</si>
  <si>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</si>
  <si>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</si>
  <si>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</si>
  <si>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</si>
  <si>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</si>
  <si>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</si>
  <si>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</si>
  <si>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</si>
  <si>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</si>
  <si>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</si>
  <si>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</si>
  <si>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</si>
  <si>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</si>
  <si>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</si>
  <si>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</si>
  <si>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</si>
  <si>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</si>
  <si>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</si>
  <si>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</si>
  <si>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</si>
  <si>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</si>
  <si>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</si>
  <si>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</si>
  <si>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</si>
  <si>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</si>
  <si>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</si>
  <si>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</si>
  <si>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</si>
  <si>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</si>
  <si>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</si>
  <si>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</si>
  <si>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</si>
  <si>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</si>
  <si>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</si>
  <si>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</si>
  <si>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</si>
  <si>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</si>
  <si>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</si>
  <si>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</si>
  <si>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</si>
  <si>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</si>
  <si>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</si>
  <si>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</si>
  <si>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</si>
  <si>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</si>
  <si>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</si>
  <si>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</si>
  <si>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</si>
  <si>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</si>
  <si>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</si>
  <si>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</si>
  <si>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</si>
  <si>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</si>
  <si>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</si>
  <si>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</si>
  <si>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</si>
  <si>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</si>
  <si>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</si>
  <si>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</si>
  <si>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</si>
  <si>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</si>
  <si>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</si>
  <si>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</si>
  <si>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</si>
  <si>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</si>
  <si>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</si>
  <si>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</si>
  <si>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</si>
  <si>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</si>
  <si>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</si>
  <si>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</si>
  <si>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</si>
  <si>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</si>
  <si>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</si>
  <si>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</si>
  <si>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</si>
  <si>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</si>
  <si>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</si>
  <si>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</si>
  <si>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</si>
  <si>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</si>
  <si>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</si>
  <si>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</si>
  <si>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</si>
  <si>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</si>
  <si>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</si>
  <si>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</si>
  <si>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</si>
  <si>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</si>
  <si>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</si>
  <si>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</si>
  <si>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</si>
  <si>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</si>
  <si>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</si>
  <si>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</si>
  <si>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</si>
  <si>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</si>
  <si>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</si>
  <si>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</si>
  <si>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</si>
  <si>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</si>
  <si>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</si>
  <si>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</si>
  <si>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</si>
  <si>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</si>
  <si>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</si>
  <si>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</si>
  <si>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</si>
  <si>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</si>
  <si>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</si>
  <si>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</si>
  <si>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</si>
  <si>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</si>
  <si>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</si>
  <si>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</si>
  <si>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</si>
  <si>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</si>
  <si>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</si>
  <si>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</si>
  <si>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</si>
  <si>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</si>
  <si>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</si>
  <si>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</si>
  <si>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</si>
  <si>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</si>
  <si>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</si>
  <si>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</si>
  <si>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</si>
  <si>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</si>
  <si>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</si>
  <si>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</si>
  <si>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</si>
  <si>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</si>
  <si>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</si>
  <si>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</si>
  <si>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</si>
  <si>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</si>
  <si>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</si>
  <si>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</si>
  <si>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</si>
  <si>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</si>
  <si>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</si>
  <si>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</si>
  <si>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</si>
  <si>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</si>
  <si>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</si>
  <si>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</si>
  <si>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</si>
  <si>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</si>
  <si>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</si>
  <si>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</si>
  <si>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</si>
  <si>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</si>
  <si>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</si>
  <si>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</si>
  <si>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</si>
  <si>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</si>
  <si>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</si>
  <si>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</si>
  <si>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</si>
  <si>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</si>
  <si>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</si>
  <si>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</si>
  <si>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</si>
  <si>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</si>
  <si>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</si>
  <si>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</si>
  <si>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</si>
  <si>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</si>
  <si>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</si>
  <si>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</si>
  <si>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</si>
  <si>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</si>
  <si>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</si>
  <si>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</si>
  <si>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</si>
  <si>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</si>
  <si>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</si>
  <si>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</si>
  <si>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</si>
  <si>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</si>
  <si>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</si>
  <si>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</si>
  <si>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</si>
  <si>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</si>
  <si>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</si>
  <si>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</si>
  <si>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</si>
  <si>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</si>
  <si>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</si>
  <si>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</si>
  <si>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</si>
  <si>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</si>
  <si>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</si>
  <si>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</si>
  <si>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</si>
  <si>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</si>
  <si>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</si>
  <si>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</si>
  <si>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</si>
  <si>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</si>
  <si>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</si>
  <si>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</si>
  <si>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</si>
  <si>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</si>
  <si>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</si>
  <si>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</si>
  <si>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</si>
  <si>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</si>
  <si>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</si>
  <si>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</si>
  <si>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</si>
  <si>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</si>
  <si>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</si>
  <si>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</si>
  <si>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</si>
  <si>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</si>
  <si>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</si>
  <si>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</si>
  <si>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</si>
  <si>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</si>
  <si>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</si>
  <si>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</si>
  <si>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</si>
  <si>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</si>
  <si>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</si>
  <si>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</si>
  <si>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</si>
  <si>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</si>
  <si>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</si>
  <si>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</si>
  <si>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</si>
  <si>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</si>
  <si>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</si>
  <si>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</si>
  <si>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</si>
  <si>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</si>
  <si>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</si>
  <si>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</si>
  <si>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</si>
  <si>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</si>
  <si>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</si>
  <si>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</si>
  <si>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</si>
  <si>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</si>
  <si>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</si>
  <si>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</si>
  <si>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</si>
  <si>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</si>
  <si>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</si>
  <si>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</si>
  <si>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</si>
  <si>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</si>
  <si>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</si>
  <si>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</si>
  <si>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</si>
  <si>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</si>
  <si>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</si>
  <si>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</si>
  <si>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</si>
  <si>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</si>
  <si>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</si>
  <si>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</si>
  <si>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</si>
  <si>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</si>
  <si>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</si>
  <si>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</si>
  <si>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</si>
  <si>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</si>
  <si>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</si>
  <si>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</si>
  <si>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</si>
  <si>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</si>
  <si>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</si>
  <si>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</si>
  <si>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</si>
  <si>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</si>
  <si>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</si>
  <si>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</si>
  <si>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</si>
  <si>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</si>
  <si>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</si>
  <si>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</si>
  <si>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</si>
  <si>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</si>
  <si>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</si>
  <si>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</si>
  <si>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</si>
  <si>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</si>
  <si>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</si>
  <si>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</si>
  <si>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</si>
  <si>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</si>
  <si>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</si>
  <si>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</si>
  <si>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</si>
  <si>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</si>
  <si>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</si>
  <si>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</si>
  <si>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</si>
  <si>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</si>
  <si>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</si>
  <si>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</si>
  <si>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</si>
  <si>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</si>
  <si>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</si>
  <si>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</si>
  <si>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</si>
  <si>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</si>
  <si>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</si>
  <si>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</si>
  <si>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</si>
  <si>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</si>
  <si>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</si>
  <si>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</si>
  <si>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</si>
  <si>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</si>
  <si>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</si>
  <si>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</si>
  <si>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</si>
  <si>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</si>
  <si>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</si>
  <si>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</si>
  <si>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</si>
  <si>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</si>
  <si>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</si>
  <si>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</si>
  <si>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</si>
  <si>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</si>
  <si>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</si>
  <si>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</si>
  <si>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</si>
  <si>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</si>
  <si>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</si>
  <si>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</si>
  <si>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</si>
  <si>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</si>
  <si>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</si>
  <si>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</si>
  <si>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</si>
  <si>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</si>
  <si>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</si>
  <si>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</si>
  <si>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</si>
  <si>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</si>
  <si>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</si>
  <si>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</si>
  <si>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</si>
  <si>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</si>
  <si>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</si>
  <si>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</si>
  <si>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</si>
  <si>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</si>
  <si>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</si>
  <si>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</si>
  <si>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</si>
  <si>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</si>
  <si>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</si>
  <si>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</si>
  <si>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</si>
  <si>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</si>
  <si>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</si>
  <si>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</si>
  <si>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</si>
  <si>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</si>
  <si>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</si>
  <si>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</si>
  <si>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</si>
  <si>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</si>
  <si>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</si>
  <si>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</si>
  <si>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</si>
  <si>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</si>
  <si>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</si>
  <si>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</si>
  <si>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</si>
  <si>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</si>
  <si>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</si>
  <si>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</si>
  <si>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</si>
  <si>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</si>
  <si>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</si>
  <si>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</si>
  <si>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</si>
  <si>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</si>
  <si>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</si>
  <si>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</si>
  <si>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</si>
  <si>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</si>
  <si>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</si>
  <si>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</si>
  <si>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</si>
  <si>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</si>
  <si>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</si>
  <si>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</si>
  <si>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</si>
  <si>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</si>
  <si>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</si>
  <si>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</si>
  <si>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</si>
  <si>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</si>
  <si>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</si>
  <si>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</si>
  <si>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</si>
  <si>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</si>
  <si>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</si>
  <si>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</si>
  <si>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</si>
  <si>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</si>
  <si>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</si>
  <si>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</si>
  <si>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</si>
  <si>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</si>
  <si>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</si>
  <si>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</si>
  <si>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</si>
  <si>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</si>
  <si>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</si>
  <si>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</si>
  <si>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</si>
  <si>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</si>
  <si>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</si>
  <si>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</si>
  <si>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</si>
  <si>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</si>
  <si>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</si>
  <si>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</si>
  <si>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</si>
  <si>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</si>
  <si>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</si>
  <si>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</si>
  <si>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</si>
  <si>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</si>
  <si>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</si>
  <si>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</si>
  <si>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</si>
  <si>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</si>
  <si>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</si>
  <si>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</si>
  <si>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</si>
  <si>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</si>
  <si>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</si>
  <si>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</si>
  <si>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</si>
  <si>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</si>
  <si>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</si>
  <si>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</si>
  <si>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</si>
  <si>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</si>
  <si>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</si>
  <si>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</si>
  <si>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</si>
  <si>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</si>
  <si>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</si>
  <si>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</si>
  <si>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</si>
  <si>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</si>
  <si>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</si>
  <si>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</si>
  <si>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</si>
  <si>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</si>
  <si>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</si>
  <si>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</si>
  <si>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</si>
  <si>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</si>
  <si>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</si>
  <si>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</si>
  <si>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</si>
  <si>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</si>
  <si>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</si>
  <si>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</si>
  <si>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</si>
  <si>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</si>
  <si>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</si>
  <si>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</si>
  <si>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</si>
  <si>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</si>
  <si>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</si>
  <si>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</si>
  <si>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</si>
  <si>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</si>
  <si>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</si>
  <si>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</si>
  <si>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</si>
  <si>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</si>
  <si>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</si>
  <si>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</si>
  <si>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</si>
  <si>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</si>
  <si>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</si>
  <si>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</si>
  <si>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</si>
  <si>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</si>
  <si>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</si>
  <si>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</si>
  <si>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</si>
  <si>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</si>
  <si>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</si>
  <si>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</si>
  <si>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</si>
  <si>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</si>
  <si>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</si>
  <si>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</si>
  <si>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</si>
  <si>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</si>
  <si>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</si>
  <si>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</si>
  <si>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</si>
  <si>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</si>
  <si>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</si>
  <si>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</si>
  <si>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</si>
  <si>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</si>
  <si>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</si>
  <si>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</si>
  <si>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</si>
  <si>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</si>
  <si>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</si>
  <si>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</si>
  <si>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</si>
  <si>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</si>
  <si>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</si>
  <si>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</si>
  <si>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</si>
  <si>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</si>
  <si>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</si>
  <si>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</si>
  <si>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</si>
  <si>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</si>
  <si>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</si>
  <si>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</si>
  <si>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</si>
  <si>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</si>
  <si>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</si>
  <si>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</si>
  <si>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</si>
  <si>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</si>
  <si>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</si>
  <si>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</si>
  <si>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</si>
  <si>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</si>
  <si>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</si>
  <si>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</si>
  <si>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</si>
  <si>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</si>
  <si>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</si>
  <si>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</si>
  <si>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</si>
  <si>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</si>
  <si>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</si>
  <si>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</si>
  <si>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</si>
  <si>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</si>
  <si>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</si>
  <si>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</si>
  <si>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</si>
  <si>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</si>
  <si>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</si>
  <si>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</si>
  <si>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</si>
  <si>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</si>
  <si>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</si>
  <si>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</si>
  <si>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</si>
  <si>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</si>
  <si>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</si>
  <si>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</si>
  <si>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</si>
  <si>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</si>
  <si>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</si>
  <si>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</si>
  <si>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</si>
  <si>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</si>
  <si>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</si>
  <si>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</si>
  <si>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</si>
  <si>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</si>
  <si>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</si>
  <si>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</si>
  <si>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</si>
  <si>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</si>
  <si>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</si>
  <si>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</si>
  <si>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</si>
  <si>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</si>
  <si>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</si>
  <si>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</si>
  <si>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</si>
  <si>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</si>
  <si>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</si>
  <si>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</si>
  <si>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</si>
  <si>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</si>
  <si>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</si>
  <si>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</si>
  <si>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</si>
  <si>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</si>
  <si>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</si>
  <si>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</si>
  <si>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</si>
  <si>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</si>
  <si>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</si>
  <si>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</si>
  <si>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</si>
  <si>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</si>
  <si>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</si>
  <si>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</si>
  <si>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</si>
  <si>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</si>
  <si>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</si>
  <si>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</si>
  <si>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</si>
  <si>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</si>
  <si>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</si>
  <si>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</si>
  <si>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</si>
  <si>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</si>
  <si>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</si>
  <si>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</si>
  <si>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</si>
  <si>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</si>
  <si>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</si>
  <si>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</si>
  <si>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</si>
  <si>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</si>
  <si>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</si>
  <si>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</si>
  <si>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</si>
  <si>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</si>
  <si>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</si>
  <si>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</si>
  <si>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</si>
  <si>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</si>
  <si>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</si>
  <si>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</si>
  <si>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</si>
  <si>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</si>
  <si>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</si>
  <si>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</si>
  <si>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</si>
  <si>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</si>
  <si>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</si>
  <si>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</si>
  <si>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</si>
  <si>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</si>
  <si>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</si>
  <si>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</si>
  <si>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</si>
  <si>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</si>
  <si>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</si>
  <si>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</si>
  <si>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</si>
  <si>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</si>
  <si>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</si>
  <si>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</si>
  <si>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</si>
  <si>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</si>
  <si>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</si>
  <si>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</si>
  <si>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</si>
  <si>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</si>
  <si>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</si>
  <si>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</si>
  <si>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</si>
  <si>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</si>
  <si>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</si>
  <si>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</si>
  <si>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</si>
  <si>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</si>
  <si>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</si>
  <si>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</si>
  <si>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</si>
  <si>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</si>
  <si>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</si>
  <si>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</si>
  <si>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</si>
  <si>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</si>
  <si>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</si>
  <si>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</si>
  <si>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</si>
  <si>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</si>
  <si>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</si>
  <si>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</si>
  <si>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</si>
  <si>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</si>
  <si>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</si>
  <si>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</si>
  <si>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</si>
  <si>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</si>
  <si>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</si>
  <si>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</si>
  <si>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</si>
  <si>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</si>
  <si>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</si>
  <si>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</si>
  <si>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</si>
  <si>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</si>
  <si>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</si>
  <si>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</si>
  <si>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</si>
  <si>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</si>
  <si>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</si>
  <si>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</si>
  <si>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</si>
  <si>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</si>
  <si>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</si>
  <si>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</si>
  <si>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</si>
  <si>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</si>
  <si>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</si>
  <si>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</si>
  <si>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</si>
  <si>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</si>
  <si>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</si>
  <si>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</si>
  <si>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</si>
  <si>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</si>
  <si>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</si>
  <si>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</si>
  <si>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</si>
  <si>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</si>
  <si>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</si>
  <si>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</si>
  <si>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</si>
  <si>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</si>
  <si>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</si>
  <si>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</si>
  <si>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</si>
  <si>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</si>
  <si>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</si>
  <si>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</si>
  <si>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</si>
  <si>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</si>
  <si>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</si>
  <si>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</si>
  <si>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</si>
  <si>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</si>
  <si>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</si>
  <si>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</si>
  <si>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</si>
  <si>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</si>
  <si>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</si>
  <si>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</si>
  <si>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</si>
  <si>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</si>
  <si>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</si>
  <si>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</si>
  <si>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</si>
  <si>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</si>
  <si>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</si>
  <si>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</si>
  <si>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</si>
  <si>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</si>
  <si>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</si>
  <si>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</si>
  <si>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</si>
  <si>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</si>
  <si>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</si>
  <si>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</si>
  <si>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</si>
  <si>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</si>
  <si>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</si>
  <si>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</si>
  <si>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</si>
  <si>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</si>
  <si>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</si>
  <si>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</si>
  <si>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</si>
  <si>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</si>
  <si>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</si>
  <si>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</si>
  <si>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</si>
  <si>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</si>
  <si>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</si>
  <si>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</si>
  <si>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</si>
  <si>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</si>
  <si>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</si>
  <si>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</si>
  <si>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</si>
  <si>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</si>
  <si>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</si>
  <si>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</si>
  <si>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</si>
  <si>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</si>
  <si>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</si>
  <si>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</si>
  <si>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</si>
  <si>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</si>
  <si>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</si>
  <si>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</si>
  <si>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</si>
  <si>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</si>
  <si>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</si>
  <si>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</si>
  <si>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</si>
  <si>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</si>
  <si>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</si>
  <si>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</si>
  <si>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</si>
  <si>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</si>
  <si>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</si>
  <si>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</si>
  <si>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</si>
  <si>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</si>
  <si>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</si>
  <si>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</si>
  <si>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</si>
  <si>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</si>
  <si>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</si>
  <si>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</si>
  <si>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</si>
  <si>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</si>
  <si>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</si>
  <si>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</si>
  <si>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</si>
  <si>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</si>
  <si>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</si>
  <si>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</si>
  <si>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</si>
  <si>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</si>
  <si>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</si>
  <si>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</si>
  <si>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</si>
  <si>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</si>
  <si>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</si>
  <si>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</si>
  <si>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</si>
  <si>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</si>
  <si>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</si>
  <si>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</si>
  <si>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</si>
  <si>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</si>
  <si>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</si>
  <si>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</si>
  <si>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</si>
  <si>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</si>
  <si>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</si>
  <si>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</si>
  <si>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</si>
  <si>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</si>
  <si>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</si>
  <si>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</si>
  <si>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</si>
  <si>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</si>
  <si>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</si>
  <si>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</si>
  <si>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</si>
  <si>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</si>
  <si>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</si>
  <si>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</si>
  <si>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</si>
  <si>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</si>
  <si>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</si>
  <si>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</si>
  <si>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</si>
  <si>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</si>
  <si>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</si>
  <si>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</si>
  <si>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</si>
  <si>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</si>
  <si>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</si>
  <si>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</si>
  <si>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</si>
  <si>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</si>
  <si>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</si>
  <si>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</si>
  <si>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</si>
  <si>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</si>
  <si>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</si>
  <si>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</si>
  <si>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</si>
  <si>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</si>
  <si>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</si>
  <si>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</si>
  <si>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</si>
  <si>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</si>
  <si>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</si>
  <si>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</si>
  <si>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</si>
  <si>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</si>
  <si>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</si>
  <si>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</si>
  <si>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</si>
  <si>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</si>
  <si>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</si>
  <si>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</si>
  <si>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</si>
  <si>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</si>
  <si>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</si>
  <si>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</si>
  <si>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</si>
  <si>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</si>
  <si>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</si>
  <si>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</si>
  <si>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</si>
  <si>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</si>
  <si>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</si>
  <si>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</si>
  <si>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</si>
  <si>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</si>
  <si>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</si>
  <si>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</si>
  <si>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</si>
  <si>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</si>
  <si>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</si>
  <si>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</si>
  <si>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</si>
  <si>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</si>
  <si>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</si>
  <si>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</si>
  <si>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</si>
  <si>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</si>
  <si>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</si>
  <si>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</si>
  <si>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</si>
  <si>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</si>
  <si>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</si>
  <si>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</si>
  <si>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</si>
  <si>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</si>
  <si>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</si>
  <si>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</si>
  <si>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</si>
  <si>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</si>
  <si>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</si>
  <si>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</si>
  <si>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</si>
  <si>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</si>
  <si>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</si>
  <si>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</si>
  <si>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</si>
  <si>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</si>
  <si>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</si>
  <si>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</si>
  <si>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</si>
  <si>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</si>
  <si>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</si>
  <si>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</si>
  <si>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</si>
  <si>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</si>
  <si>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</si>
  <si>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</si>
  <si>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</si>
  <si>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</si>
  <si>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</si>
  <si>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</si>
  <si>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</si>
  <si>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</si>
  <si>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</si>
  <si>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</si>
  <si>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</si>
  <si>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</si>
  <si>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</si>
  <si>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</si>
  <si>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</si>
  <si>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</si>
  <si>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</si>
  <si>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</si>
  <si>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</si>
  <si>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</si>
  <si>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</si>
  <si>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</si>
  <si>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</si>
  <si>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</si>
  <si>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</si>
  <si>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</si>
  <si>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</si>
  <si>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</si>
  <si>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</si>
  <si>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</si>
  <si>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</si>
  <si>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</si>
  <si>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</si>
  <si>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</si>
  <si>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</si>
  <si>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</si>
  <si>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</si>
  <si>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</si>
  <si>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</si>
  <si>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</si>
  <si>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</si>
  <si>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</si>
  <si>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</si>
  <si>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</si>
  <si>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</si>
  <si>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</si>
  <si>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</si>
  <si>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</si>
  <si>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</si>
  <si>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</si>
  <si>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</si>
  <si>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</si>
  <si>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</si>
  <si>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</si>
  <si>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</si>
  <si>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</si>
  <si>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</si>
  <si>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</si>
  <si>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</si>
  <si>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</si>
  <si>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</si>
  <si>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</si>
  <si>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</si>
  <si>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</si>
  <si>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</si>
  <si>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</si>
  <si>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</si>
  <si>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</si>
  <si>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</si>
  <si>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</si>
  <si>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</si>
  <si>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</si>
  <si>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</si>
  <si>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</si>
  <si>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</si>
  <si>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</si>
  <si>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</si>
  <si>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</si>
  <si>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</si>
  <si>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</si>
  <si>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</si>
  <si>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</si>
  <si>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</si>
  <si>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</si>
  <si>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</si>
  <si>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</si>
  <si>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</si>
  <si>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</si>
  <si>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</si>
  <si>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</si>
  <si>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</si>
  <si>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</si>
  <si>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</si>
  <si>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</si>
  <si>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</si>
  <si>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</si>
  <si>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</si>
  <si>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</si>
  <si>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</si>
  <si>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</si>
  <si>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</si>
  <si>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</si>
  <si>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</si>
  <si>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</si>
  <si>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</si>
  <si>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</si>
  <si>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</si>
  <si>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</si>
  <si>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</si>
  <si>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</si>
  <si>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</si>
  <si>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</si>
  <si>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</si>
  <si>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</si>
  <si>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</si>
  <si>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</si>
  <si>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</si>
  <si>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</si>
  <si>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</si>
  <si>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</si>
  <si>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</si>
  <si>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</si>
  <si>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</si>
  <si>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</si>
  <si>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</si>
  <si>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</si>
  <si>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</si>
  <si>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</si>
  <si>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</si>
  <si>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</si>
  <si>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</si>
  <si>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</si>
  <si>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</si>
  <si>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</si>
  <si>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</si>
  <si>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</si>
  <si>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</si>
  <si>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</si>
  <si>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</si>
  <si>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</si>
  <si>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</si>
  <si>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</si>
  <si>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</si>
  <si>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</si>
  <si>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</si>
  <si>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</si>
  <si>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</si>
  <si>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</si>
  <si>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</si>
  <si>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</si>
  <si>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</si>
  <si>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</si>
  <si>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</si>
  <si>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</si>
  <si>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</si>
  <si>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</si>
  <si>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</si>
  <si>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</si>
  <si>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</si>
  <si>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</si>
  <si>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</si>
  <si>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</si>
  <si>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</si>
  <si>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</si>
  <si>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</si>
  <si>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</si>
  <si>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</si>
  <si>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</si>
  <si>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</si>
  <si>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</si>
  <si>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</si>
  <si>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</si>
  <si>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</si>
  <si>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</si>
  <si>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</si>
  <si>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</si>
  <si>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</si>
  <si>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</si>
  <si>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</si>
  <si>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</si>
  <si>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</si>
  <si>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</si>
  <si>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</si>
  <si>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</si>
  <si>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</si>
  <si>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</si>
  <si>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</si>
  <si>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</si>
  <si>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</si>
  <si>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</si>
  <si>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</si>
  <si>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</si>
  <si>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</si>
  <si>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</si>
  <si>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</si>
  <si>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</si>
  <si>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</si>
  <si>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</si>
  <si>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</si>
  <si>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</si>
  <si>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</si>
  <si>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</si>
  <si>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</si>
  <si>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</si>
  <si>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</si>
  <si>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</si>
  <si>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</si>
  <si>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</si>
  <si>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</si>
  <si>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</si>
  <si>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</si>
  <si>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</si>
  <si>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</si>
  <si>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</si>
  <si>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</si>
  <si>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</si>
  <si>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</si>
  <si>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</si>
  <si>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</si>
  <si>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</si>
  <si>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</si>
  <si>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</si>
  <si>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</si>
  <si>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</si>
  <si>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</si>
  <si>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</si>
  <si>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</si>
  <si>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</si>
  <si>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</si>
  <si>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</si>
  <si>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</si>
  <si>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</si>
  <si>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</si>
  <si>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</si>
  <si>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</si>
  <si>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</si>
  <si>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</si>
  <si>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</si>
  <si>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</si>
  <si>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</si>
  <si>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</si>
  <si>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</si>
  <si>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</si>
  <si>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</si>
  <si>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</si>
  <si>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</si>
  <si>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</si>
  <si>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</si>
  <si>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</si>
  <si>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</si>
  <si>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</si>
  <si>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</si>
  <si>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</si>
  <si>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</si>
  <si>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</si>
  <si>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</si>
  <si>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</si>
  <si>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</si>
  <si>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</si>
  <si>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</si>
  <si>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</si>
  <si>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</si>
  <si>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</si>
  <si>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</si>
  <si>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</si>
  <si>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</si>
  <si>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</si>
  <si>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</si>
  <si>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</si>
  <si>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</si>
  <si>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</si>
  <si>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</si>
  <si>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</si>
  <si>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</si>
  <si>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</si>
  <si>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</si>
  <si>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</si>
  <si>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</si>
  <si>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</si>
  <si>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</si>
  <si>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</si>
  <si>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</si>
  <si>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</si>
  <si>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</si>
  <si>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</si>
  <si>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</si>
  <si>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</si>
  <si>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</si>
  <si>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</si>
  <si>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</si>
  <si>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</si>
  <si>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</si>
  <si>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</si>
  <si>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</si>
  <si>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</si>
  <si>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</si>
  <si>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</si>
  <si>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</si>
  <si>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</si>
  <si>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</si>
  <si>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</si>
  <si>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</si>
  <si>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</si>
  <si>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</si>
  <si>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</si>
  <si>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</si>
  <si>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</si>
  <si>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</si>
  <si>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</si>
  <si>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</si>
  <si>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</si>
  <si>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</si>
  <si>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</si>
  <si>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</si>
  <si>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</si>
  <si>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</si>
  <si>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</si>
  <si>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</si>
  <si>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</si>
  <si>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</si>
  <si>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</si>
  <si>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</si>
  <si>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</si>
  <si>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</si>
  <si>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</si>
  <si>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</si>
  <si>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</si>
  <si>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</si>
  <si>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</si>
  <si>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</si>
  <si>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</si>
  <si>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</si>
  <si>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</si>
  <si>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</si>
  <si>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</si>
  <si>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</si>
  <si>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</si>
  <si>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</si>
  <si>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</si>
  <si>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</si>
  <si>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</si>
  <si>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</si>
  <si>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</si>
  <si>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</si>
  <si>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</si>
  <si>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</si>
  <si>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</si>
  <si>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</si>
  <si>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</si>
  <si>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</si>
  <si>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</si>
  <si>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</si>
  <si>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</si>
  <si>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</si>
  <si>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</si>
  <si>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</si>
  <si>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</si>
  <si>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</si>
  <si>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</si>
  <si>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</si>
  <si>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</si>
  <si>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</si>
  <si>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</si>
  <si>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</si>
  <si>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</si>
  <si>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</si>
  <si>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</si>
  <si>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</si>
  <si>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</si>
  <si>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</si>
  <si>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</si>
  <si>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</si>
  <si>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</si>
  <si>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</si>
  <si>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</si>
  <si>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</si>
  <si>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</si>
  <si>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</si>
  <si>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</si>
  <si>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</si>
  <si>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</si>
  <si>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</si>
  <si>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</si>
  <si>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</si>
  <si>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</si>
  <si>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</si>
  <si>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</si>
  <si>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</si>
  <si>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</si>
  <si>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</si>
  <si>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</si>
  <si>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</si>
  <si>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</si>
  <si>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</si>
  <si>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</si>
  <si>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</si>
  <si>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</si>
  <si>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</si>
  <si>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</si>
  <si>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</si>
  <si>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</si>
  <si>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</si>
  <si>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</si>
  <si>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</si>
  <si>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</si>
  <si>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</si>
  <si>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</si>
  <si>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</si>
  <si>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</si>
  <si>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</si>
  <si>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</si>
  <si>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</si>
  <si>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</si>
  <si>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</si>
  <si>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</si>
  <si>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</si>
  <si>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</si>
  <si>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</si>
  <si>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</si>
  <si>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</si>
  <si>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</si>
  <si>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</si>
  <si>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</si>
  <si>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</si>
  <si>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</si>
  <si>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</si>
  <si>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</si>
  <si>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</si>
  <si>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</si>
  <si>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</si>
  <si>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</si>
  <si>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</si>
  <si>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</si>
  <si>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</si>
  <si>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</si>
  <si>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</si>
  <si>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</si>
  <si>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</si>
  <si>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</si>
  <si>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</si>
  <si>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</si>
  <si>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</si>
  <si>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</si>
  <si>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</si>
  <si>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</si>
  <si>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</si>
  <si>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</si>
  <si>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</si>
  <si>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</si>
  <si>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</si>
  <si>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</si>
  <si>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</si>
  <si>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</si>
  <si>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</si>
  <si>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</si>
  <si>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</si>
  <si>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</si>
  <si>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</si>
  <si>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</si>
  <si>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</si>
  <si>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</si>
  <si>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</si>
  <si>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</si>
  <si>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</si>
  <si>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</si>
  <si>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</si>
  <si>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</si>
  <si>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</si>
  <si>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</si>
  <si>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</si>
  <si>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</si>
  <si>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</si>
  <si>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</si>
  <si>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</si>
  <si>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</si>
  <si>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</si>
  <si>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</si>
  <si>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</si>
  <si>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</si>
  <si>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</si>
  <si>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</si>
  <si>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</si>
  <si>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</si>
  <si>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</si>
  <si>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</si>
  <si>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</si>
  <si>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</si>
  <si>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</si>
  <si>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</si>
  <si>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</si>
  <si>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</si>
  <si>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</si>
  <si>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</si>
  <si>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</si>
  <si>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</si>
  <si>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</si>
  <si>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</si>
  <si>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</si>
  <si>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</si>
  <si>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</si>
  <si>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</si>
  <si>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</si>
  <si>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</si>
  <si>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</si>
  <si>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</si>
  <si>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</si>
  <si>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</si>
  <si>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</si>
  <si>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</si>
  <si>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</si>
  <si>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</si>
  <si>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</si>
  <si>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</si>
  <si>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</si>
  <si>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</si>
  <si>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</si>
  <si>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</si>
  <si>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</si>
  <si>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</si>
  <si>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</si>
  <si>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</si>
  <si>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</si>
  <si>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</si>
  <si>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</si>
  <si>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</si>
  <si>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</si>
  <si>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</si>
  <si>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</si>
  <si>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</si>
  <si>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</si>
  <si>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</si>
  <si>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</si>
  <si>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</si>
  <si>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</si>
  <si>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</si>
  <si>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</si>
  <si>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</si>
  <si>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</si>
  <si>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</si>
  <si>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</si>
  <si>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</si>
  <si>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</si>
  <si>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</si>
  <si>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</si>
  <si>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</si>
  <si>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</si>
  <si>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</si>
  <si>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</si>
  <si>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</si>
  <si>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</si>
  <si>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</si>
  <si>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</si>
  <si>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</si>
  <si>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</si>
  <si>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</si>
  <si>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</si>
  <si>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</si>
  <si>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</si>
  <si>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</si>
  <si>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</si>
  <si>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</si>
  <si>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</si>
  <si>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</si>
  <si>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</si>
  <si>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</si>
  <si>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</si>
  <si>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</si>
  <si>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</si>
  <si>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</si>
  <si>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</si>
  <si>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</si>
  <si>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</si>
  <si>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</si>
  <si>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</si>
  <si>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</si>
  <si>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</si>
  <si>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</si>
  <si>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</si>
  <si>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</si>
  <si>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</si>
  <si>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</si>
  <si>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</si>
  <si>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</si>
  <si>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</si>
  <si>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</si>
  <si>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</si>
  <si>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</si>
  <si>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</si>
  <si>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</si>
  <si>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</si>
  <si>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</si>
  <si>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</si>
  <si>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</si>
  <si>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</si>
  <si>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</si>
  <si>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</si>
  <si>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</si>
  <si>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</si>
  <si>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</si>
  <si>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</si>
  <si>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</si>
  <si>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</si>
  <si>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</si>
  <si>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</si>
  <si>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</si>
  <si>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</si>
  <si>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</si>
  <si>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</si>
  <si>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</si>
  <si>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</si>
  <si>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</si>
  <si>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</si>
  <si>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</si>
  <si>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</si>
  <si>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</si>
  <si>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</si>
  <si>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</si>
  <si>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</si>
  <si>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</si>
  <si>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</si>
  <si>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</si>
  <si>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</si>
  <si>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</si>
  <si>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</si>
  <si>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</si>
  <si>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</si>
  <si>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</si>
  <si>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</si>
  <si>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</si>
  <si>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</si>
  <si>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</si>
  <si>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</si>
  <si>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</si>
  <si>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</si>
  <si>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</si>
  <si>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</si>
  <si>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</si>
  <si>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</si>
  <si>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</si>
  <si>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</si>
  <si>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</si>
  <si>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</si>
  <si>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</si>
  <si>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</si>
  <si>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</si>
  <si>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</si>
  <si>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</si>
  <si>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</si>
  <si>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</si>
  <si>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</si>
  <si>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</si>
  <si>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</si>
  <si>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</si>
  <si>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</si>
  <si>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</si>
  <si>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</si>
  <si>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</si>
  <si>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</si>
  <si>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</si>
  <si>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</si>
  <si>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</si>
  <si>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</si>
  <si>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</si>
  <si>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</si>
  <si>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</si>
  <si>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</si>
  <si>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</si>
  <si>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</si>
  <si>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</si>
  <si>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</si>
  <si>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</si>
  <si>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</si>
  <si>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</si>
  <si>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</si>
  <si>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</si>
  <si>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</si>
  <si>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</si>
  <si>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</si>
  <si>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</si>
  <si>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</si>
  <si>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</si>
  <si>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</si>
  <si>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</si>
  <si>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</si>
  <si>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</si>
  <si>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</si>
  <si>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</si>
  <si>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</si>
  <si>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</si>
  <si>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</si>
  <si>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</si>
  <si>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</si>
  <si>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</si>
  <si>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</si>
  <si>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</si>
  <si>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</si>
  <si>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</si>
  <si>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</si>
  <si>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</si>
  <si>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</si>
  <si>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</si>
  <si>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</si>
  <si>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</si>
  <si>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</si>
  <si>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</si>
  <si>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</si>
  <si>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</si>
  <si>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</si>
  <si>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</si>
  <si>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</si>
  <si>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</si>
  <si>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</si>
  <si>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</si>
  <si>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</si>
  <si>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</si>
  <si>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</si>
  <si>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</si>
  <si>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</si>
  <si>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</si>
  <si>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</si>
  <si>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</si>
  <si>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</si>
  <si>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</si>
  <si>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</si>
  <si>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</si>
  <si>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</si>
  <si>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</si>
  <si>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</si>
  <si>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</si>
  <si>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</si>
  <si>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</si>
  <si>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</si>
  <si>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</si>
  <si>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</si>
  <si>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</si>
  <si>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</si>
  <si>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</si>
  <si>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</si>
  <si>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</si>
  <si>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</si>
  <si>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</si>
  <si>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</si>
  <si>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</si>
  <si>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</si>
  <si>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</si>
  <si>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</si>
  <si>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</si>
  <si>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</si>
  <si>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</si>
  <si>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</si>
  <si>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</si>
  <si>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</si>
  <si>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</si>
  <si>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</si>
  <si>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</si>
  <si>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</si>
  <si>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</si>
  <si>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</si>
  <si>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</si>
  <si>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</si>
  <si>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</si>
  <si>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</si>
  <si>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</si>
  <si>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</si>
  <si>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</si>
  <si>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</si>
  <si>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</si>
  <si>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</si>
  <si>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</si>
  <si>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</si>
  <si>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</si>
  <si>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</si>
  <si>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</si>
  <si>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</si>
  <si>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</si>
  <si>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</si>
  <si>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</si>
  <si>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</si>
  <si>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</si>
  <si>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</si>
  <si>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</si>
  <si>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</si>
  <si>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</si>
  <si>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</si>
  <si>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</si>
  <si>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</si>
  <si>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</si>
  <si>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</si>
  <si>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</si>
  <si>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</si>
  <si>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</si>
  <si>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</si>
  <si>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</si>
  <si>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</si>
  <si>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</si>
  <si>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</si>
  <si>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</si>
  <si>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</si>
  <si>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</si>
  <si>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</si>
  <si>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</si>
  <si>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</si>
  <si>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</si>
  <si>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</si>
  <si>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</si>
  <si>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</si>
  <si>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</si>
  <si>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</si>
  <si>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</si>
  <si>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</si>
  <si>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</si>
  <si>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</si>
  <si>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</si>
  <si>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</si>
  <si>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</si>
  <si>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</si>
  <si>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</si>
  <si>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</si>
  <si>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</si>
  <si>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</si>
  <si>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</si>
  <si>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</si>
  <si>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</si>
  <si>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</si>
  <si>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</si>
  <si>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</si>
  <si>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</si>
  <si>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</si>
  <si>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</si>
  <si>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</si>
  <si>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</si>
  <si>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</si>
  <si>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</si>
  <si>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</si>
  <si>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</si>
  <si>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</si>
  <si>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</si>
  <si>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</si>
  <si>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</si>
  <si>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</si>
  <si>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</si>
  <si>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</si>
  <si>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</si>
  <si>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</si>
  <si>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</si>
  <si>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</si>
  <si>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</si>
  <si>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</si>
  <si>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</si>
  <si>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</si>
  <si>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</si>
  <si>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</si>
  <si>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</si>
  <si>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</si>
  <si>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</si>
  <si>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</si>
  <si>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</si>
  <si>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</si>
  <si>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</si>
  <si>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</si>
  <si>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</si>
  <si>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</si>
  <si>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</si>
  <si>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</si>
  <si>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</si>
  <si>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</si>
  <si>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</si>
  <si>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</si>
  <si>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</si>
  <si>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</si>
  <si>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</si>
  <si>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</si>
  <si>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</si>
  <si>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</si>
  <si>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</si>
  <si>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</si>
  <si>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</si>
  <si>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</si>
  <si>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</si>
  <si>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</si>
  <si>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</si>
  <si>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</si>
  <si>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</si>
  <si>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</si>
  <si>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</si>
  <si>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</si>
  <si>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</si>
  <si>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</si>
  <si>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</si>
  <si>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</si>
  <si>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</si>
  <si>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</si>
  <si>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</si>
  <si>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</si>
  <si>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</si>
  <si>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</si>
  <si>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</si>
  <si>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</si>
  <si>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</si>
  <si>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</si>
  <si>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</si>
  <si>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</si>
  <si>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</si>
  <si>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</si>
  <si>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</si>
  <si>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</si>
  <si>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</si>
  <si>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</si>
  <si>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</si>
  <si>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</si>
  <si>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</si>
  <si>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</si>
  <si>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</si>
  <si>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</si>
  <si>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</si>
  <si>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</si>
  <si>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</si>
  <si>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</si>
  <si>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</si>
  <si>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</si>
  <si>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</si>
  <si>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</si>
  <si>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</si>
  <si>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</si>
  <si>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</si>
  <si>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</si>
  <si>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</si>
  <si>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</si>
  <si>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</si>
  <si>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</si>
  <si>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</si>
  <si>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</si>
  <si>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</si>
  <si>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</si>
  <si>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</si>
  <si>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</si>
  <si>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</si>
  <si>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</si>
  <si>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</si>
  <si>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</si>
  <si>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</si>
  <si>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</si>
  <si>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</si>
  <si>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</si>
  <si>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</si>
  <si>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</si>
  <si>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</si>
  <si>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</si>
  <si>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</si>
  <si>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</si>
  <si>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</si>
  <si>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</si>
  <si>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</si>
  <si>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</si>
  <si>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</si>
  <si>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</si>
  <si>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</si>
  <si>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</si>
  <si>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</si>
  <si>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</si>
  <si>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</si>
  <si>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</si>
  <si>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</si>
  <si>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</si>
  <si>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</si>
  <si>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</si>
  <si>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</si>
  <si>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</si>
  <si>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</si>
  <si>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</si>
  <si>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</si>
  <si>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</si>
  <si>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</si>
  <si>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</si>
  <si>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</si>
  <si>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</si>
  <si>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</si>
  <si>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</si>
  <si>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</si>
  <si>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</si>
  <si>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</si>
  <si>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</si>
  <si>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</si>
  <si>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</si>
  <si>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</si>
  <si>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</si>
  <si>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</si>
  <si>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</si>
  <si>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</si>
  <si>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</si>
  <si>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</si>
  <si>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</si>
  <si>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</si>
  <si>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</si>
  <si>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</si>
  <si>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</si>
  <si>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</si>
  <si>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</si>
  <si>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</si>
  <si>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</si>
  <si>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</si>
  <si>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</si>
  <si>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</si>
  <si>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</si>
  <si>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</si>
  <si>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</si>
  <si>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</si>
  <si>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</si>
  <si>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</si>
  <si>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</si>
  <si>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</si>
  <si>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</si>
  <si>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</si>
  <si>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</si>
  <si>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</si>
  <si>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</si>
  <si>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</si>
  <si>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</si>
  <si>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</si>
  <si>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</si>
  <si>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</si>
  <si>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</si>
  <si>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</si>
  <si>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</si>
  <si>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</si>
  <si>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</si>
  <si>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</si>
  <si>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</si>
  <si>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</si>
  <si>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</si>
  <si>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</si>
  <si>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</si>
  <si>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</si>
  <si>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</si>
  <si>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</si>
  <si>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</si>
  <si>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</si>
  <si>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</si>
  <si>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</si>
  <si>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</si>
  <si>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</si>
  <si>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</si>
  <si>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</si>
  <si>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</si>
  <si>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</si>
  <si>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</si>
  <si>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</si>
  <si>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</si>
  <si>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</si>
  <si>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</si>
  <si>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</si>
  <si>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</si>
  <si>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</si>
  <si>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</si>
  <si>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</si>
  <si>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</si>
  <si>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</si>
  <si>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</si>
  <si>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</si>
  <si>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</si>
  <si>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</si>
  <si>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</si>
  <si>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</si>
  <si>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</si>
  <si>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</si>
  <si>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</si>
  <si>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</si>
  <si>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</si>
  <si>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</si>
  <si>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</si>
  <si>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</si>
  <si>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</si>
  <si>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</si>
  <si>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</si>
  <si>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</si>
  <si>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</si>
  <si>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</si>
  <si>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</si>
  <si>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</si>
  <si>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</si>
  <si>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</si>
  <si>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</si>
  <si>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</si>
  <si>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</si>
  <si>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</si>
  <si>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Bonds Series 2005</t>
  </si>
  <si>
    <t>Funding Bond</t>
  </si>
  <si>
    <t>Bonds Series 2010</t>
  </si>
  <si>
    <t>Bonds Series 2011</t>
  </si>
  <si>
    <t>Bus Purchase</t>
  </si>
  <si>
    <t>Note Payable</t>
  </si>
  <si>
    <t>Bond Series 2015A</t>
  </si>
  <si>
    <t>Bond Series 2015B</t>
  </si>
  <si>
    <t>x</t>
  </si>
  <si>
    <t>X</t>
  </si>
  <si>
    <t>See below</t>
  </si>
  <si>
    <t>Special Education Cooperatives (WOVSED) and the purchase of paper with various other school districts.</t>
  </si>
  <si>
    <t>pg 10 OM Fund (20) line 11 Acct# 1190 $552,620 is 1% facility tax revenue.</t>
  </si>
  <si>
    <t>PG 12 ED Fund (10) line 107 Acct# 1999 $32,499 is an E-rate grant.</t>
  </si>
  <si>
    <t>pg 12 ED Fund (10) line 106 Acct# 1993 $3,393 is made up of $3,163 in graduation fees and $230 in extracurricular fees.</t>
  </si>
  <si>
    <t>pg 13 ED Fund (10) line 171 Acct# 3999  $750 is a State library grant.</t>
  </si>
  <si>
    <t xml:space="preserve">pg 19 Debt Fund (30) line 165 Acct# 5400 $73,322 is broken down as follows;  financial advisor for new debt $48,572, </t>
  </si>
  <si>
    <t xml:space="preserve">     $23,500 legal counsel for new bond debt,  $1,000 administrative fees for new bond debt, and $250 admin fee for</t>
  </si>
  <si>
    <t xml:space="preserve">     old bond debt.</t>
  </si>
  <si>
    <t>pg 65 Debt.  The District does not pay for all of its debt trhough the bond service fund; therefore the AFR autocheck does not work for debt.</t>
  </si>
  <si>
    <t xml:space="preserve">pg 10 TR Fund (40) line 80  Prior year adjustment District did not record self-insurance for healthcare shortfall that was paid out of the </t>
  </si>
  <si>
    <t xml:space="preserve">pg 10 ED Fund (10) line 80  Prior year adjustment District did not record self-insurance for healthcare shortfall that was paid out of the ED fund </t>
  </si>
  <si>
    <t xml:space="preserve">     of $232,691 this is a prior period adjustment that is discussed fully in note 8 to these financial statements.</t>
  </si>
  <si>
    <t xml:space="preserve">     transportation fund of $34,632, this is a prior period adjustment that is fully discussed in note 8 to these financial statements.</t>
  </si>
  <si>
    <t>DEPARTMENT OF AGRICULTURE</t>
  </si>
  <si>
    <t>Non Cash Commodities</t>
  </si>
  <si>
    <t>DOD Fresh Fruit and Vegatables</t>
  </si>
  <si>
    <t>N/A</t>
  </si>
  <si>
    <t>PASSED THROUGH ISBE</t>
  </si>
  <si>
    <t>National School Lunch Program (M)</t>
  </si>
  <si>
    <t>15-4210.00</t>
  </si>
  <si>
    <t>16-4210.00</t>
  </si>
  <si>
    <t>National School Breakfast Program (M)</t>
  </si>
  <si>
    <t>15-4220.00</t>
  </si>
  <si>
    <t>16-4220.00</t>
  </si>
  <si>
    <t>PASSED THROUGH OHIO&amp;WABASH REG VOC SYS</t>
  </si>
  <si>
    <t>15-4770.00</t>
  </si>
  <si>
    <t>16-4770.00</t>
  </si>
  <si>
    <t>VOC ED Perkins Title IIIE Tech Prep</t>
  </si>
  <si>
    <t>TOTAL PASSED THROUGH OHIO&amp;WABASH REG VOC SYS</t>
  </si>
  <si>
    <t>DEPARTMENT OF EDUCATION PASSED THROUGH ISBE</t>
  </si>
  <si>
    <t>Title 1 Low Income (M)</t>
  </si>
  <si>
    <t>84.010.A</t>
  </si>
  <si>
    <t>15-4300.00</t>
  </si>
  <si>
    <t>16-4300.00</t>
  </si>
  <si>
    <t>84.367A</t>
  </si>
  <si>
    <t>15-4932.00</t>
  </si>
  <si>
    <t>Title II Teacher Quality</t>
  </si>
  <si>
    <t>16-4932.00</t>
  </si>
  <si>
    <t xml:space="preserve">Title VI Rural Education Initiative </t>
  </si>
  <si>
    <t>84.358B</t>
  </si>
  <si>
    <t>TOTAL DEPARTMENT OF ED PASSED THROUGH ISBE</t>
  </si>
  <si>
    <t>US DEPARTMENT OF HEALTHCARE AND FAMILY</t>
  </si>
  <si>
    <t>SERVICES PASS THROUGH IL DEP OF HEALTHCARE</t>
  </si>
  <si>
    <t>AND FAMILY SERVICES</t>
  </si>
  <si>
    <t>Administrative Outreach</t>
  </si>
  <si>
    <t>15-4991.00</t>
  </si>
  <si>
    <t>16-4991.00</t>
  </si>
  <si>
    <t>TOTAL FEDERAL AWARDS</t>
  </si>
  <si>
    <t>The accompanying Schedule of Expenditures of Federal Awards includes the federal grant activity of Eldorado CUSD #4 and is presented on the Modied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</si>
  <si>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</si>
  <si>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ADVERSE</t>
  </si>
  <si>
    <t>UNMODIFIED</t>
  </si>
  <si>
    <t>84.010A</t>
  </si>
  <si>
    <t>Title 1- Low Income</t>
  </si>
  <si>
    <t>Child Nutrition Cluster</t>
  </si>
  <si>
    <t>10.555, 10553</t>
  </si>
  <si>
    <t>Refunding Bond</t>
  </si>
  <si>
    <t>Greg M McCalley PC</t>
  </si>
  <si>
    <t>Saline</t>
  </si>
  <si>
    <t>Greg McCalley</t>
  </si>
  <si>
    <t>855 E Ferguson Ave</t>
  </si>
  <si>
    <t>2200A Illinois Ave</t>
  </si>
  <si>
    <t>Wood River</t>
  </si>
  <si>
    <t>Eldorado</t>
  </si>
  <si>
    <t>618 254-8188</t>
  </si>
  <si>
    <t>618 254-8680</t>
  </si>
  <si>
    <t>060-004547</t>
  </si>
  <si>
    <t>greg@dmacpa.com</t>
  </si>
  <si>
    <t>Ryan Hobbs</t>
  </si>
  <si>
    <t>rhobbs@eldorado.k12.il.us</t>
  </si>
  <si>
    <t>618 273-6394</t>
  </si>
  <si>
    <t>618 273-9311</t>
  </si>
  <si>
    <r>
      <t xml:space="preserve">The following amounts were expended in the form of non-cash assistance by Eldorado CUSD #4 and </t>
    </r>
    <r>
      <rPr>
        <b/>
        <sz val="9"/>
        <rFont val="Arial"/>
        <family val="2"/>
      </rPr>
      <t>are</t>
    </r>
    <r>
      <rPr>
        <sz val="9"/>
        <rFont val="Arial"/>
        <family val="2"/>
      </rPr>
      <t xml:space="preserve"> included in the Schedule of Expenditures of Federal Awards:</t>
    </r>
  </si>
  <si>
    <t>15-4107.00</t>
  </si>
  <si>
    <t>16-4107.00</t>
  </si>
  <si>
    <t>All expenditures shown be idenified on the financial statements as expenditures</t>
  </si>
  <si>
    <t>The expenditures associated with the District's self-insurance of healthcare were not recorded as expenditures resulting in those expenditures of $267,323 not being included in the financial statements.</t>
  </si>
  <si>
    <t>Self-insurance was new to the District and the accountant did not have significant training in recording expenditures as a result they were included on the balance sheet as prepaid insurance not as an expenditure.</t>
  </si>
  <si>
    <t>Self-insurance expenditures were recorded on the balance sheet not on the statements of expenditure.</t>
  </si>
  <si>
    <t>$267,323 in sefl-insurance expenditures were not included in the financial statements.</t>
  </si>
  <si>
    <t>Self-insurance money paid from the education fund to pay for shortfalls between money received and money disbursed should be recorded in expenditure account 10-2370-300</t>
  </si>
  <si>
    <t>The District will change its method of recording self-insurance expenditures to a method consistant with governmental accounting standards.</t>
  </si>
  <si>
    <t>The District has not been recording expenditures to cover the shortfall in self-insurance when self-insurance expenditures exceed self-insurance revenues as an expenditure on the financial statements.</t>
  </si>
  <si>
    <t>The District will record self-insurance expenditures in excess of self-insurance revenues in the expenditure account 10-2370-300 Tort Immunity Services.</t>
  </si>
  <si>
    <t>Ryan Hobbs, Superintendent</t>
  </si>
  <si>
    <t>TOTAL CHILD NUTRITION CLUSTER FROM</t>
  </si>
  <si>
    <t>Eldorado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</si>
</sst>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3" fillId="0" borderId="8" xfId="3" applyNumberFormat="1" applyFont="1" applyBorder="1" applyAlignment="1" applyProtection="1">
      <alignment horizontal="left" vertical="center" wrapText="1"/>
      <protection locked="0"/>
    </xf>
    <xf numFmtId="3" fontId="3" fillId="0" borderId="163" xfId="3" applyNumberFormat="1" applyFont="1" applyBorder="1" applyAlignment="1" applyProtection="1">
      <alignment horizontal="left" vertical="center" wrapText="1"/>
      <protection locked="0"/>
    </xf>
    <xf numFmtId="169" fontId="3" fillId="0" borderId="163" xfId="3" applyNumberFormat="1" applyFont="1" applyBorder="1" applyAlignment="1" applyProtection="1">
      <alignment horizontal="center"/>
      <protection locked="0"/>
    </xf>
    <xf numFmtId="1" fontId="3" fillId="0" borderId="163"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0" fontId="4" fillId="0" borderId="5" xfId="3" applyFont="1" applyFill="1" applyBorder="1" applyAlignment="1" applyProtection="1">
      <alignment horizontal="left" indent="1"/>
    </xf>
    <xf numFmtId="3" fontId="3" fillId="0" borderId="47" xfId="3" applyNumberFormat="1" applyFont="1" applyBorder="1" applyAlignment="1" applyProtection="1">
      <alignment horizontal="left" vertical="center" wrapText="1"/>
      <protection locked="0"/>
    </xf>
    <xf numFmtId="169" fontId="3" fillId="0" borderId="47" xfId="3" applyNumberFormat="1" applyFont="1" applyBorder="1" applyAlignment="1" applyProtection="1">
      <alignment horizontal="center"/>
      <protection locked="0"/>
    </xf>
    <xf numFmtId="1" fontId="3" fillId="0" borderId="47"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2600325</xdr:colOff>
          <xdr:row>1</xdr:row>
          <xdr:rowOff>152400</xdr:rowOff>
        </xdr:from>
        <xdr:to>
          <xdr:col>2</xdr:col>
          <xdr:colOff>9525</xdr:colOff>
          <xdr:row>6</xdr:row>
          <xdr:rowOff>28575</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1209675</xdr:colOff>
          <xdr:row>1</xdr:row>
          <xdr:rowOff>9525</xdr:rowOff>
        </xdr:from>
        <xdr:to>
          <xdr:col>0</xdr:col>
          <xdr:colOff>2124075</xdr:colOff>
          <xdr:row>5</xdr:row>
          <xdr:rowOff>47625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package" Target="../embeddings/Microsoft_Word_Document1.docx"/></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1962</v>
      </c>
      <c r="B1" s="200"/>
      <c r="C1" s="200"/>
      <c r="D1" s="201"/>
      <c r="I1" s="2137" t="s">
        <v>474</v>
      </c>
      <c r="J1" s="2138"/>
      <c r="K1" s="2138"/>
      <c r="L1" s="2138"/>
      <c r="M1" s="2138"/>
      <c r="N1" s="2138"/>
      <c r="O1" s="2138"/>
      <c r="P1" s="2138"/>
      <c r="Q1" s="2138"/>
      <c r="R1" s="2138"/>
      <c r="S1" s="2138"/>
    </row>
    <row r="2" spans="1:28" ht="12" customHeight="1" x14ac:dyDescent="0.2">
      <c r="A2" s="202" t="s">
        <v>1963</v>
      </c>
      <c r="D2" s="203"/>
      <c r="I2" s="2139" t="s">
        <v>1155</v>
      </c>
      <c r="J2" s="2138"/>
      <c r="K2" s="2138"/>
      <c r="L2" s="2138"/>
      <c r="M2" s="2138"/>
      <c r="N2" s="2138"/>
      <c r="O2" s="2138"/>
      <c r="P2" s="2138"/>
      <c r="Q2" s="2138"/>
      <c r="R2" s="2138"/>
      <c r="S2" s="2138"/>
    </row>
    <row r="3" spans="1:28" ht="12" customHeight="1" x14ac:dyDescent="0.2">
      <c r="A3" s="1876" t="s">
        <v>1951</v>
      </c>
      <c r="B3" s="1877"/>
      <c r="C3" s="1877"/>
      <c r="D3" s="1878"/>
      <c r="I3" s="2139" t="s">
        <v>55</v>
      </c>
      <c r="J3" s="2138"/>
      <c r="K3" s="2138"/>
      <c r="L3" s="2138"/>
      <c r="M3" s="2138"/>
      <c r="N3" s="2138"/>
      <c r="O3" s="2138"/>
      <c r="P3" s="2138"/>
      <c r="Q3" s="2138"/>
      <c r="R3" s="2138"/>
      <c r="S3" s="2138"/>
    </row>
    <row r="4" spans="1:28" ht="12" customHeight="1" x14ac:dyDescent="0.2">
      <c r="A4" s="192"/>
      <c r="I4" s="2139" t="s">
        <v>617</v>
      </c>
      <c r="J4" s="2138"/>
      <c r="K4" s="2138"/>
      <c r="L4" s="2138"/>
      <c r="M4" s="2138"/>
      <c r="N4" s="2138"/>
      <c r="O4" s="2138"/>
      <c r="P4" s="2138"/>
      <c r="Q4" s="2138"/>
      <c r="R4" s="2138"/>
      <c r="S4" s="2138"/>
    </row>
    <row r="5" spans="1:28" ht="14.1" customHeight="1" x14ac:dyDescent="0.2">
      <c r="B5" s="445" t="s">
        <v>2096</v>
      </c>
      <c r="C5" s="179" t="s">
        <v>1083</v>
      </c>
      <c r="D5" s="363"/>
      <c r="E5" s="363"/>
      <c r="H5" s="193"/>
      <c r="I5" s="2146" t="s">
        <v>788</v>
      </c>
      <c r="J5" s="2091"/>
      <c r="K5" s="2091"/>
      <c r="L5" s="2091"/>
      <c r="M5" s="2091"/>
      <c r="N5" s="2091"/>
      <c r="O5" s="2091"/>
      <c r="P5" s="2091"/>
      <c r="Q5" s="2091"/>
      <c r="R5" s="2091"/>
      <c r="S5" s="2091"/>
    </row>
    <row r="6" spans="1:28" ht="14.1" customHeight="1" x14ac:dyDescent="0.2">
      <c r="B6" s="445"/>
      <c r="C6" s="179" t="s">
        <v>1084</v>
      </c>
      <c r="D6" s="363"/>
      <c r="E6" s="363"/>
      <c r="I6" s="2145" t="s">
        <v>1051</v>
      </c>
      <c r="J6" s="2091"/>
      <c r="K6" s="2091"/>
      <c r="L6" s="2091"/>
      <c r="M6" s="2091"/>
      <c r="N6" s="2091"/>
      <c r="O6" s="2091"/>
      <c r="P6" s="2091"/>
      <c r="Q6" s="2091"/>
      <c r="R6" s="2091"/>
      <c r="S6" s="2091"/>
    </row>
    <row r="7" spans="1:28" ht="12.2" customHeight="1" x14ac:dyDescent="0.2">
      <c r="I7" s="2140">
        <v>42551</v>
      </c>
      <c r="J7" s="2141"/>
      <c r="K7" s="2141"/>
      <c r="L7" s="2141"/>
      <c r="M7" s="2141"/>
      <c r="N7" s="2141"/>
      <c r="O7" s="2141"/>
      <c r="P7" s="2141"/>
      <c r="Q7" s="2141"/>
      <c r="R7" s="2141"/>
      <c r="S7" s="214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2" t="s">
        <v>782</v>
      </c>
      <c r="J9" s="2143"/>
      <c r="K9" s="2143"/>
      <c r="L9" s="2143"/>
      <c r="M9" s="2143"/>
      <c r="N9" s="2143"/>
      <c r="O9" s="2143"/>
      <c r="P9" s="2143"/>
      <c r="Q9" s="2143"/>
      <c r="R9" s="2143"/>
      <c r="S9" s="2144"/>
      <c r="T9" s="2087" t="s">
        <v>630</v>
      </c>
      <c r="U9" s="2088"/>
      <c r="V9" s="2088"/>
      <c r="W9" s="2088"/>
      <c r="X9" s="2088"/>
      <c r="Y9" s="2088"/>
      <c r="Z9" s="2088"/>
      <c r="AA9" s="2089"/>
    </row>
    <row r="10" spans="1:28" ht="13.5" customHeight="1" x14ac:dyDescent="0.2">
      <c r="A10" s="2096" t="s">
        <v>783</v>
      </c>
      <c r="B10" s="2097"/>
      <c r="C10" s="2097"/>
      <c r="D10" s="2097"/>
      <c r="E10" s="2097"/>
      <c r="F10" s="2097"/>
      <c r="G10" s="2097"/>
      <c r="H10" s="2098"/>
      <c r="I10" s="183"/>
      <c r="J10" s="184"/>
      <c r="K10" s="182"/>
      <c r="R10" s="184"/>
      <c r="S10" s="184"/>
      <c r="T10" s="2090"/>
      <c r="U10" s="2091"/>
      <c r="V10" s="2091"/>
      <c r="W10" s="2091"/>
      <c r="X10" s="2091"/>
      <c r="Y10" s="2091"/>
      <c r="Z10" s="2091"/>
      <c r="AA10" s="2092"/>
    </row>
    <row r="11" spans="1:28" ht="14.25" customHeight="1" x14ac:dyDescent="0.2">
      <c r="A11" s="2099" t="s">
        <v>1131</v>
      </c>
      <c r="B11" s="2100"/>
      <c r="C11" s="2100"/>
      <c r="D11" s="2100"/>
      <c r="E11" s="2100"/>
      <c r="F11" s="2100"/>
      <c r="G11" s="2100"/>
      <c r="H11" s="2101"/>
      <c r="I11" s="181"/>
      <c r="J11" s="344"/>
      <c r="K11" s="181"/>
      <c r="O11" s="1761" t="s">
        <v>2096</v>
      </c>
      <c r="P11" s="379" t="s">
        <v>225</v>
      </c>
      <c r="Q11" s="184"/>
      <c r="R11" s="182"/>
      <c r="S11" s="181"/>
      <c r="T11" s="2093"/>
      <c r="U11" s="2094"/>
      <c r="V11" s="2094"/>
      <c r="W11" s="2094"/>
      <c r="X11" s="2094"/>
      <c r="Y11" s="2094"/>
      <c r="Z11" s="2094"/>
      <c r="AA11" s="209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7">
        <v>20083004026</v>
      </c>
      <c r="B13" s="2108"/>
      <c r="C13" s="2108"/>
      <c r="D13" s="2108"/>
      <c r="E13" s="2108"/>
      <c r="F13" s="2108"/>
      <c r="G13" s="2108"/>
      <c r="H13" s="2109"/>
      <c r="I13" s="185"/>
      <c r="J13" s="184"/>
      <c r="K13" s="182"/>
      <c r="L13" s="184"/>
      <c r="M13" s="184"/>
      <c r="N13" s="184"/>
      <c r="O13" s="184"/>
      <c r="P13" s="184"/>
      <c r="Q13" s="184"/>
      <c r="R13" s="184"/>
      <c r="S13" s="184"/>
      <c r="T13" s="2112" t="s">
        <v>2156</v>
      </c>
      <c r="U13" s="2113"/>
      <c r="V13" s="2113"/>
      <c r="W13" s="2113"/>
      <c r="X13" s="2113"/>
      <c r="Y13" s="2114"/>
      <c r="Z13" s="2114"/>
      <c r="AA13" s="211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5" t="s">
        <v>2157</v>
      </c>
      <c r="B15" s="2110"/>
      <c r="C15" s="2110"/>
      <c r="D15" s="2110"/>
      <c r="E15" s="2110"/>
      <c r="F15" s="2110"/>
      <c r="G15" s="2110"/>
      <c r="H15" s="2111"/>
      <c r="T15" s="2077" t="s">
        <v>2158</v>
      </c>
      <c r="U15" s="2078"/>
      <c r="V15" s="2078"/>
      <c r="W15" s="2078"/>
      <c r="X15" s="2078"/>
      <c r="Y15" s="2116"/>
      <c r="Z15" s="2116"/>
      <c r="AA15" s="211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2" t="s">
        <v>2185</v>
      </c>
      <c r="B17" s="2135"/>
      <c r="C17" s="2135"/>
      <c r="D17" s="2135"/>
      <c r="E17" s="2135"/>
      <c r="F17" s="2135"/>
      <c r="G17" s="2135"/>
      <c r="H17" s="2136"/>
      <c r="T17" s="2122" t="s">
        <v>2159</v>
      </c>
      <c r="U17" s="2123"/>
      <c r="V17" s="2123"/>
      <c r="W17" s="2123"/>
      <c r="X17" s="2123"/>
      <c r="Y17" s="2123"/>
      <c r="Z17" s="2123"/>
      <c r="AA17" s="2124"/>
    </row>
    <row r="18" spans="1:27" ht="13.5" customHeight="1" x14ac:dyDescent="0.2">
      <c r="A18" s="364" t="s">
        <v>627</v>
      </c>
      <c r="B18" s="346"/>
      <c r="C18" s="342"/>
      <c r="D18" s="346"/>
      <c r="E18" s="346"/>
      <c r="F18" s="346"/>
      <c r="G18" s="346"/>
      <c r="H18" s="276"/>
      <c r="I18" s="2132" t="s">
        <v>784</v>
      </c>
      <c r="J18" s="2133"/>
      <c r="K18" s="2133"/>
      <c r="L18" s="2133"/>
      <c r="M18" s="2133"/>
      <c r="N18" s="2133"/>
      <c r="O18" s="2133"/>
      <c r="P18" s="2133"/>
      <c r="Q18" s="2133"/>
      <c r="R18" s="2133"/>
      <c r="S18" s="2134"/>
      <c r="T18" s="364" t="s">
        <v>827</v>
      </c>
      <c r="U18" s="271"/>
      <c r="V18" s="342"/>
      <c r="W18" s="270"/>
      <c r="X18" s="364" t="s">
        <v>306</v>
      </c>
      <c r="Y18" s="351"/>
      <c r="Z18" s="1974" t="s">
        <v>785</v>
      </c>
      <c r="AA18" s="201"/>
    </row>
    <row r="19" spans="1:27" ht="13.5" customHeight="1" x14ac:dyDescent="0.2">
      <c r="A19" s="2105" t="s">
        <v>2160</v>
      </c>
      <c r="B19" s="2106"/>
      <c r="C19" s="2106"/>
      <c r="D19" s="2106"/>
      <c r="E19" s="2106"/>
      <c r="F19" s="2106"/>
      <c r="G19" s="2106"/>
      <c r="H19" s="2104"/>
      <c r="I19" s="184"/>
      <c r="J19" s="378"/>
      <c r="K19" s="195"/>
      <c r="L19" s="193"/>
      <c r="M19" s="659" t="s">
        <v>360</v>
      </c>
      <c r="P19" s="181"/>
      <c r="Q19" s="181"/>
      <c r="R19" s="181"/>
      <c r="S19" s="185"/>
      <c r="T19" s="2105" t="s">
        <v>2161</v>
      </c>
      <c r="U19" s="2103"/>
      <c r="V19" s="2103"/>
      <c r="W19" s="2104"/>
      <c r="X19" s="2120" t="s">
        <v>2028</v>
      </c>
      <c r="Y19" s="2121"/>
      <c r="Z19" s="2118">
        <v>62095</v>
      </c>
      <c r="AA19" s="211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102" t="s">
        <v>2162</v>
      </c>
      <c r="B21" s="2103"/>
      <c r="C21" s="2103"/>
      <c r="D21" s="2103"/>
      <c r="E21" s="2103"/>
      <c r="F21" s="2103"/>
      <c r="G21" s="2103"/>
      <c r="H21" s="2104"/>
      <c r="I21" s="2128" t="s">
        <v>786</v>
      </c>
      <c r="J21" s="2091"/>
      <c r="K21" s="2091"/>
      <c r="L21" s="2091"/>
      <c r="M21" s="2091"/>
      <c r="N21" s="2091"/>
      <c r="O21" s="2091"/>
      <c r="P21" s="2091"/>
      <c r="Q21" s="2091"/>
      <c r="R21" s="2091"/>
      <c r="S21" s="2092"/>
      <c r="T21" s="2072" t="s">
        <v>2163</v>
      </c>
      <c r="U21" s="2073"/>
      <c r="V21" s="2073"/>
      <c r="W21" s="2073"/>
      <c r="X21" s="2086" t="s">
        <v>2164</v>
      </c>
      <c r="Y21" s="2084"/>
      <c r="Z21" s="2084"/>
      <c r="AA21" s="2085"/>
    </row>
    <row r="22" spans="1:27" ht="13.5" customHeight="1" x14ac:dyDescent="0.2">
      <c r="A22" s="366" t="s">
        <v>628</v>
      </c>
      <c r="B22" s="279"/>
      <c r="C22" s="279"/>
      <c r="D22" s="279"/>
      <c r="E22" s="279"/>
      <c r="F22" s="279"/>
      <c r="G22" s="279"/>
      <c r="H22" s="280"/>
      <c r="I22" s="2129" t="s">
        <v>1804</v>
      </c>
      <c r="J22" s="2130"/>
      <c r="K22" s="2130"/>
      <c r="L22" s="2130"/>
      <c r="M22" s="2130"/>
      <c r="N22" s="2130"/>
      <c r="O22" s="2130"/>
      <c r="P22" s="2130"/>
      <c r="Q22" s="2130"/>
      <c r="R22" s="2130"/>
      <c r="S22" s="2131"/>
      <c r="T22" s="364" t="s">
        <v>2024</v>
      </c>
      <c r="U22" s="271"/>
      <c r="V22" s="342"/>
      <c r="W22" s="271"/>
      <c r="X22" s="1975" t="s">
        <v>1631</v>
      </c>
      <c r="Z22" s="200"/>
      <c r="AA22" s="201"/>
    </row>
    <row r="23" spans="1:27" ht="13.5" customHeight="1" x14ac:dyDescent="0.2">
      <c r="A23" s="2125"/>
      <c r="B23" s="2126"/>
      <c r="C23" s="2126"/>
      <c r="D23" s="2126"/>
      <c r="E23" s="2126"/>
      <c r="F23" s="2126"/>
      <c r="G23" s="2126"/>
      <c r="H23" s="2127"/>
      <c r="T23" s="2072" t="s">
        <v>2165</v>
      </c>
      <c r="U23" s="2073"/>
      <c r="V23" s="2073"/>
      <c r="W23" s="2073"/>
      <c r="X23" s="2083">
        <v>43373</v>
      </c>
      <c r="Y23" s="2084"/>
      <c r="Z23" s="2084"/>
      <c r="AA23" s="2085"/>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2">
        <v>62930</v>
      </c>
      <c r="B25" s="2103"/>
      <c r="C25" s="2103"/>
      <c r="D25" s="2103"/>
      <c r="E25" s="2103"/>
      <c r="F25" s="2103"/>
      <c r="G25" s="2103"/>
      <c r="H25" s="2104"/>
      <c r="I25" s="660"/>
      <c r="J25" s="204"/>
      <c r="K25" s="204"/>
      <c r="L25" s="204"/>
      <c r="M25" s="204"/>
      <c r="N25" s="204"/>
      <c r="O25" s="204"/>
      <c r="P25" s="204"/>
      <c r="Q25" s="204"/>
      <c r="R25" s="204"/>
      <c r="S25" s="205"/>
      <c r="T25" s="2069" t="s">
        <v>2166</v>
      </c>
      <c r="U25" s="2070"/>
      <c r="V25" s="2070"/>
      <c r="W25" s="2070"/>
      <c r="X25" s="2070"/>
      <c r="Y25" s="2070"/>
      <c r="Z25" s="2070"/>
      <c r="AA25" s="207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7" t="s">
        <v>2002</v>
      </c>
      <c r="J27" s="2133"/>
      <c r="K27" s="2133"/>
      <c r="L27" s="2133"/>
      <c r="M27" s="2133"/>
      <c r="N27" s="2133"/>
      <c r="O27" s="2133"/>
      <c r="P27" s="2133"/>
      <c r="Q27" s="2133"/>
      <c r="R27" s="2133"/>
      <c r="S27" s="2134"/>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t="s">
        <v>2096</v>
      </c>
      <c r="K29" s="182" t="s">
        <v>675</v>
      </c>
      <c r="L29" s="391"/>
      <c r="M29" s="195" t="s">
        <v>106</v>
      </c>
      <c r="N29" s="186" t="s">
        <v>2034</v>
      </c>
      <c r="O29" s="186"/>
      <c r="P29" s="186"/>
      <c r="Q29" s="186"/>
      <c r="R29" s="186"/>
      <c r="S29" s="672"/>
      <c r="T29" s="56"/>
      <c r="U29" s="56"/>
      <c r="V29" s="56"/>
      <c r="W29" s="56"/>
      <c r="X29" s="56"/>
      <c r="Y29" s="56"/>
      <c r="Z29" s="56"/>
      <c r="AA29" s="1088"/>
    </row>
    <row r="30" spans="1:27" ht="13.5" customHeight="1" x14ac:dyDescent="0.2">
      <c r="A30" s="1802"/>
      <c r="B30" s="1092" t="s">
        <v>2096</v>
      </c>
      <c r="C30" s="673" t="s">
        <v>1385</v>
      </c>
      <c r="D30" s="182"/>
      <c r="E30" s="182"/>
      <c r="F30" s="1280"/>
      <c r="G30" s="661"/>
      <c r="H30" s="661"/>
      <c r="I30" s="274"/>
      <c r="J30" s="391" t="s">
        <v>2096</v>
      </c>
      <c r="K30" s="182" t="s">
        <v>675</v>
      </c>
      <c r="L30" s="391"/>
      <c r="M30" s="195" t="s">
        <v>106</v>
      </c>
      <c r="N30" s="186" t="s">
        <v>2003</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t="s">
        <v>2096</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6"/>
      <c r="Q35" s="2103"/>
      <c r="R35" s="2103"/>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2" t="s">
        <v>2167</v>
      </c>
      <c r="B38" s="2135"/>
      <c r="C38" s="2135"/>
      <c r="D38" s="2135"/>
      <c r="E38" s="2135"/>
      <c r="F38" s="2103"/>
      <c r="G38" s="2103"/>
      <c r="H38" s="2104"/>
      <c r="I38" s="2151"/>
      <c r="J38" s="2078"/>
      <c r="K38" s="2078"/>
      <c r="L38" s="2078"/>
      <c r="M38" s="2078"/>
      <c r="N38" s="2078"/>
      <c r="O38" s="2078"/>
      <c r="P38" s="2075"/>
      <c r="Q38" s="2075"/>
      <c r="R38" s="2075"/>
      <c r="S38" s="2076"/>
      <c r="T38" s="2077"/>
      <c r="U38" s="2078"/>
      <c r="V38" s="2078"/>
      <c r="W38" s="2078"/>
      <c r="X38" s="2075"/>
      <c r="Y38" s="2075"/>
      <c r="Z38" s="2075"/>
      <c r="AA38" s="2076"/>
    </row>
    <row r="39" spans="1:27" ht="12" customHeight="1" x14ac:dyDescent="0.2">
      <c r="A39" s="2155" t="s">
        <v>628</v>
      </c>
      <c r="B39" s="2156"/>
      <c r="C39" s="342"/>
      <c r="D39" s="339"/>
      <c r="E39" s="339"/>
      <c r="F39" s="349"/>
      <c r="G39" s="339"/>
      <c r="H39" s="276"/>
      <c r="I39" s="2155" t="s">
        <v>628</v>
      </c>
      <c r="J39" s="2156"/>
      <c r="K39" s="2156"/>
      <c r="L39" s="2156"/>
      <c r="M39" s="2156"/>
      <c r="N39" s="336"/>
      <c r="O39" s="342"/>
      <c r="P39" s="342"/>
      <c r="Q39" s="348"/>
      <c r="R39" s="342"/>
      <c r="S39" s="276"/>
      <c r="T39" s="342" t="s">
        <v>628</v>
      </c>
      <c r="U39" s="271"/>
      <c r="V39" s="342"/>
      <c r="W39" s="270"/>
      <c r="X39" s="348"/>
      <c r="Y39" s="200"/>
      <c r="Z39" s="200"/>
      <c r="AA39" s="201"/>
    </row>
    <row r="40" spans="1:27" ht="13.5" customHeight="1" x14ac:dyDescent="0.2">
      <c r="A40" s="2158" t="s">
        <v>2168</v>
      </c>
      <c r="B40" s="2159"/>
      <c r="C40" s="2160"/>
      <c r="D40" s="2160"/>
      <c r="E40" s="2160"/>
      <c r="F40" s="2161"/>
      <c r="G40" s="2161"/>
      <c r="H40" s="2162"/>
      <c r="I40" s="2079"/>
      <c r="J40" s="2081"/>
      <c r="K40" s="2081"/>
      <c r="L40" s="2081"/>
      <c r="M40" s="2081"/>
      <c r="N40" s="2081"/>
      <c r="O40" s="2081"/>
      <c r="P40" s="2081"/>
      <c r="Q40" s="2081"/>
      <c r="R40" s="2081"/>
      <c r="S40" s="2082"/>
      <c r="T40" s="2079"/>
      <c r="U40" s="2080"/>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5" t="s">
        <v>2169</v>
      </c>
      <c r="B42" s="2103"/>
      <c r="C42" s="2104"/>
      <c r="D42" s="2120" t="s">
        <v>2170</v>
      </c>
      <c r="E42" s="2103"/>
      <c r="F42" s="2103"/>
      <c r="G42" s="2103"/>
      <c r="H42" s="2104"/>
      <c r="I42" s="2077"/>
      <c r="J42" s="2075"/>
      <c r="K42" s="2075"/>
      <c r="L42" s="2075"/>
      <c r="M42" s="2075"/>
      <c r="N42" s="2075"/>
      <c r="O42" s="2076"/>
      <c r="P42" s="2074"/>
      <c r="Q42" s="2075"/>
      <c r="R42" s="2075"/>
      <c r="S42" s="2076"/>
      <c r="T42" s="2077"/>
      <c r="U42" s="2075"/>
      <c r="V42" s="2075"/>
      <c r="W42" s="2076"/>
      <c r="X42" s="2074"/>
      <c r="Y42" s="2075"/>
      <c r="Z42" s="2075"/>
      <c r="AA42" s="207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2"/>
      <c r="B44" s="2153"/>
      <c r="C44" s="2153"/>
      <c r="D44" s="2153"/>
      <c r="E44" s="2153"/>
      <c r="F44" s="2153"/>
      <c r="G44" s="2153"/>
      <c r="H44" s="2154"/>
      <c r="I44" s="2147"/>
      <c r="J44" s="2149"/>
      <c r="K44" s="2149"/>
      <c r="L44" s="2149"/>
      <c r="M44" s="2149"/>
      <c r="N44" s="2149"/>
      <c r="O44" s="2149"/>
      <c r="P44" s="2149"/>
      <c r="Q44" s="2149"/>
      <c r="R44" s="2149"/>
      <c r="S44" s="2150"/>
      <c r="T44" s="2147"/>
      <c r="U44" s="2148"/>
      <c r="V44" s="2148"/>
      <c r="W44" s="2148"/>
      <c r="X44" s="2148"/>
      <c r="Y44" s="2148"/>
      <c r="Z44" s="2149"/>
      <c r="AA44" s="2150"/>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2087</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&amp;C92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2031</v>
      </c>
      <c r="C31" s="216" t="s">
        <v>1390</v>
      </c>
      <c r="D31" s="604"/>
      <c r="E31" s="606"/>
    </row>
    <row r="32" spans="1:5" x14ac:dyDescent="0.2">
      <c r="B32" s="604" t="s">
        <v>1296</v>
      </c>
      <c r="C32" s="216" t="s">
        <v>1390</v>
      </c>
      <c r="D32" s="605" t="s">
        <v>2032</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2033</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1"/>
      <c r="D3" s="717"/>
      <c r="E3" s="404"/>
    </row>
    <row r="4" spans="1:9" x14ac:dyDescent="0.2">
      <c r="A4" s="7"/>
      <c r="B4" s="398"/>
      <c r="C4" s="2173" t="s">
        <v>497</v>
      </c>
      <c r="D4" s="2174"/>
      <c r="E4" s="2174"/>
      <c r="F4" s="2174"/>
      <c r="G4" s="2174"/>
      <c r="H4" s="2174"/>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2000</v>
      </c>
    </row>
    <row r="30" spans="1:4" s="33" customFormat="1" x14ac:dyDescent="0.2">
      <c r="A30" s="30"/>
      <c r="B30" s="1756"/>
      <c r="C30" s="620"/>
      <c r="D30" s="1625" t="s">
        <v>2001</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8" t="s">
        <v>2035</v>
      </c>
      <c r="B33" s="2169"/>
      <c r="C33" s="2169"/>
      <c r="D33" s="2169"/>
      <c r="E33" s="2170"/>
      <c r="F33" s="2170"/>
      <c r="G33" s="2170"/>
      <c r="H33" s="2170"/>
      <c r="I33" s="217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5"/>
      <c r="C55" s="2176"/>
      <c r="D55" s="2176"/>
      <c r="E55" s="2176"/>
      <c r="F55" s="2176"/>
      <c r="G55" s="2176"/>
      <c r="H55" s="2177"/>
      <c r="I55" s="3"/>
    </row>
    <row r="56" spans="1:9" s="33" customFormat="1" x14ac:dyDescent="0.2">
      <c r="A56" s="1793"/>
      <c r="B56" s="2178"/>
      <c r="C56" s="2179"/>
      <c r="D56" s="2179"/>
      <c r="E56" s="2179"/>
      <c r="F56" s="2179"/>
      <c r="G56" s="2179"/>
      <c r="H56" s="2180"/>
      <c r="I56" s="3"/>
    </row>
    <row r="57" spans="1:9" s="33" customFormat="1" x14ac:dyDescent="0.2">
      <c r="A57" s="1793"/>
      <c r="B57" s="2178"/>
      <c r="C57" s="2179"/>
      <c r="D57" s="2179"/>
      <c r="E57" s="2179"/>
      <c r="F57" s="2179"/>
      <c r="G57" s="2179"/>
      <c r="H57" s="2180"/>
      <c r="I57" s="3"/>
    </row>
    <row r="58" spans="1:9" s="33" customFormat="1" x14ac:dyDescent="0.2">
      <c r="A58" s="1793"/>
      <c r="B58" s="2178"/>
      <c r="C58" s="2179"/>
      <c r="D58" s="2179"/>
      <c r="E58" s="2179"/>
      <c r="F58" s="2179"/>
      <c r="G58" s="2179"/>
      <c r="H58" s="2180"/>
      <c r="I58" s="3"/>
    </row>
    <row r="59" spans="1:9" s="33" customFormat="1" x14ac:dyDescent="0.2">
      <c r="A59" s="1793"/>
      <c r="B59" s="2178"/>
      <c r="C59" s="2179"/>
      <c r="D59" s="2179"/>
      <c r="E59" s="2179"/>
      <c r="F59" s="2179"/>
      <c r="G59" s="2179"/>
      <c r="H59" s="2180"/>
      <c r="I59" s="3"/>
    </row>
    <row r="60" spans="1:9" s="33" customFormat="1" x14ac:dyDescent="0.2">
      <c r="A60" s="1793"/>
      <c r="B60" s="2178"/>
      <c r="C60" s="2179"/>
      <c r="D60" s="2179"/>
      <c r="E60" s="2179"/>
      <c r="F60" s="2179"/>
      <c r="G60" s="2179"/>
      <c r="H60" s="2180"/>
      <c r="I60" s="3"/>
    </row>
    <row r="61" spans="1:9" s="33" customFormat="1" x14ac:dyDescent="0.2">
      <c r="A61" s="1793"/>
      <c r="B61" s="2178"/>
      <c r="C61" s="2179"/>
      <c r="D61" s="2179"/>
      <c r="E61" s="2179"/>
      <c r="F61" s="2179"/>
      <c r="G61" s="2179"/>
      <c r="H61" s="2180"/>
      <c r="I61" s="3"/>
    </row>
    <row r="62" spans="1:9" s="33" customFormat="1" x14ac:dyDescent="0.2">
      <c r="A62" s="1793"/>
      <c r="B62" s="2178"/>
      <c r="C62" s="2179"/>
      <c r="D62" s="2179"/>
      <c r="E62" s="2179"/>
      <c r="F62" s="2179"/>
      <c r="G62" s="2179"/>
      <c r="H62" s="2180"/>
      <c r="I62" s="3"/>
    </row>
    <row r="63" spans="1:9" s="33" customFormat="1" x14ac:dyDescent="0.2">
      <c r="A63" s="1793"/>
      <c r="B63" s="2178"/>
      <c r="C63" s="2179"/>
      <c r="D63" s="2179"/>
      <c r="E63" s="2179"/>
      <c r="F63" s="2179"/>
      <c r="G63" s="2179"/>
      <c r="H63" s="2180"/>
      <c r="I63" s="3"/>
    </row>
    <row r="64" spans="1:9" s="33" customFormat="1" x14ac:dyDescent="0.2">
      <c r="A64" s="1793"/>
      <c r="B64" s="2178"/>
      <c r="C64" s="2179"/>
      <c r="D64" s="2179"/>
      <c r="E64" s="2179"/>
      <c r="F64" s="2179"/>
      <c r="G64" s="2179"/>
      <c r="H64" s="2180"/>
      <c r="I64" s="3"/>
    </row>
    <row r="65" spans="1:9" s="33" customFormat="1" ht="9" customHeight="1" x14ac:dyDescent="0.2">
      <c r="A65" s="1794"/>
      <c r="B65" s="2181"/>
      <c r="C65" s="2182"/>
      <c r="D65" s="2182"/>
      <c r="E65" s="2182"/>
      <c r="F65" s="2182"/>
      <c r="G65" s="2182"/>
      <c r="H65" s="2183"/>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8" t="s">
        <v>1637</v>
      </c>
      <c r="B68" s="2171"/>
      <c r="C68" s="2171"/>
      <c r="D68" s="2171"/>
      <c r="E68" s="2172"/>
      <c r="F68" s="2172"/>
      <c r="G68" s="2172"/>
      <c r="H68" s="2172"/>
      <c r="I68" s="2172"/>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1998</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7" t="s">
        <v>1633</v>
      </c>
      <c r="B81" s="2187"/>
      <c r="C81" s="2187"/>
      <c r="D81" s="2188"/>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4"/>
      <c r="C100" s="2185"/>
      <c r="D100" s="2185"/>
      <c r="E100" s="2185"/>
      <c r="F100" s="2185"/>
      <c r="G100" s="2185"/>
      <c r="H100" s="2186"/>
      <c r="I100" s="1535"/>
    </row>
    <row r="101" spans="1:9" s="33" customFormat="1" ht="11.25" customHeight="1" x14ac:dyDescent="0.2">
      <c r="A101" s="1578"/>
      <c r="B101" s="2163"/>
      <c r="C101" s="2164"/>
      <c r="D101" s="2164"/>
      <c r="E101" s="2164"/>
      <c r="F101" s="2164"/>
      <c r="G101" s="2164"/>
      <c r="H101" s="2165"/>
      <c r="I101" s="1535"/>
    </row>
    <row r="102" spans="1:9" s="33" customFormat="1" ht="11.25" customHeight="1" x14ac:dyDescent="0.2">
      <c r="A102" s="1578"/>
      <c r="B102" s="2163"/>
      <c r="C102" s="2164"/>
      <c r="D102" s="2164"/>
      <c r="E102" s="2164"/>
      <c r="F102" s="2164"/>
      <c r="G102" s="2164"/>
      <c r="H102" s="2165"/>
      <c r="I102" s="1535"/>
    </row>
    <row r="103" spans="1:9" s="33" customFormat="1" x14ac:dyDescent="0.2">
      <c r="A103" s="1578"/>
      <c r="B103" s="2163"/>
      <c r="C103" s="2164"/>
      <c r="D103" s="2164"/>
      <c r="E103" s="2164"/>
      <c r="F103" s="2164"/>
      <c r="G103" s="2164"/>
      <c r="H103" s="2165"/>
      <c r="I103" s="1535"/>
    </row>
    <row r="104" spans="1:9" s="33" customFormat="1" ht="11.25" customHeight="1" x14ac:dyDescent="0.2">
      <c r="A104" s="1578"/>
      <c r="B104" s="2163"/>
      <c r="C104" s="2164"/>
      <c r="D104" s="2164"/>
      <c r="E104" s="2164"/>
      <c r="F104" s="2164"/>
      <c r="G104" s="2164"/>
      <c r="H104" s="2165"/>
      <c r="I104" s="1535"/>
    </row>
    <row r="105" spans="1:9" s="33" customFormat="1" ht="11.25" customHeight="1" x14ac:dyDescent="0.2">
      <c r="A105" s="1578"/>
      <c r="B105" s="2163"/>
      <c r="C105" s="2164"/>
      <c r="D105" s="2164"/>
      <c r="E105" s="2164"/>
      <c r="F105" s="2164"/>
      <c r="G105" s="2164"/>
      <c r="H105" s="2165"/>
      <c r="I105" s="1535"/>
    </row>
    <row r="106" spans="1:9" s="33" customFormat="1" ht="11.25" customHeight="1" x14ac:dyDescent="0.2">
      <c r="A106" s="1578"/>
      <c r="B106" s="2163"/>
      <c r="C106" s="2164"/>
      <c r="D106" s="2164"/>
      <c r="E106" s="2164"/>
      <c r="F106" s="2164"/>
      <c r="G106" s="2164"/>
      <c r="H106" s="2165"/>
      <c r="I106" s="1535"/>
    </row>
    <row r="107" spans="1:9" s="33" customFormat="1" ht="11.25" customHeight="1" x14ac:dyDescent="0.2">
      <c r="A107" s="1578"/>
      <c r="B107" s="2163"/>
      <c r="C107" s="2164"/>
      <c r="D107" s="2164"/>
      <c r="E107" s="2164"/>
      <c r="F107" s="2164"/>
      <c r="G107" s="2164"/>
      <c r="H107" s="2165"/>
      <c r="I107" s="1573"/>
    </row>
    <row r="108" spans="1:9" s="33" customFormat="1" ht="11.25" customHeight="1" x14ac:dyDescent="0.2">
      <c r="A108" s="1578"/>
      <c r="B108" s="2163"/>
      <c r="C108" s="2164"/>
      <c r="D108" s="2164"/>
      <c r="E108" s="2164"/>
      <c r="F108" s="2164"/>
      <c r="G108" s="2164"/>
      <c r="H108" s="2165"/>
      <c r="I108" s="1535"/>
    </row>
    <row r="109" spans="1:9" s="33" customFormat="1" ht="11.25" customHeight="1" x14ac:dyDescent="0.2">
      <c r="A109" s="1578"/>
      <c r="B109" s="2163"/>
      <c r="C109" s="2164"/>
      <c r="D109" s="2164"/>
      <c r="E109" s="2164"/>
      <c r="F109" s="2164"/>
      <c r="G109" s="2164"/>
      <c r="H109" s="2165"/>
      <c r="I109" s="1535"/>
    </row>
    <row r="110" spans="1:9" s="33" customFormat="1" ht="11.25" customHeight="1" x14ac:dyDescent="0.2">
      <c r="A110" s="1578"/>
      <c r="B110" s="2189"/>
      <c r="C110" s="2190"/>
      <c r="D110" s="2190"/>
      <c r="E110" s="2190"/>
      <c r="F110" s="2190"/>
      <c r="G110" s="2190"/>
      <c r="H110" s="219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2"/>
      <c r="D112" s="219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3" t="s">
        <v>1646</v>
      </c>
      <c r="D115" s="2194"/>
      <c r="E115" s="2195"/>
      <c r="F115" s="2195"/>
      <c r="G115" s="2195"/>
      <c r="H115" s="219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oddFooter>&amp;C93</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1925</v>
      </c>
      <c r="E7" s="93"/>
      <c r="F7" s="171" t="s">
        <v>312</v>
      </c>
      <c r="G7" s="93"/>
      <c r="H7" s="93"/>
      <c r="I7" s="93"/>
      <c r="J7" s="218">
        <v>58249028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2.2834500000000001E-2</v>
      </c>
      <c r="E10" s="100" t="s">
        <v>1186</v>
      </c>
      <c r="F10" s="472">
        <v>5.0000000000000001E-3</v>
      </c>
      <c r="G10" s="100" t="s">
        <v>1186</v>
      </c>
      <c r="H10" s="472">
        <v>2E-3</v>
      </c>
      <c r="I10" s="100" t="s">
        <v>1187</v>
      </c>
      <c r="J10" s="473">
        <f>ROUND(D10+F10+H10,5)</f>
        <v>2.9829999999999999E-2</v>
      </c>
      <c r="K10" s="93"/>
      <c r="L10" s="472">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9929723</v>
      </c>
      <c r="E16" s="100"/>
      <c r="F16" s="82">
        <f>SUM('Acct Summary 7-8'!C17,'Acct Summary 7-8'!D17,'Acct Summary 7-8'!F17)</f>
        <v>10108653</v>
      </c>
      <c r="G16" s="100"/>
      <c r="H16" s="82">
        <f>SUM(D16-F16)</f>
        <v>-178930</v>
      </c>
      <c r="I16" s="93"/>
      <c r="J16" s="82">
        <f>SUM('Acct Summary 7-8'!C81,'Acct Summary 7-8'!D81,'Acct Summary 7-8'!F81,'Acct Summary 7-8'!I81)</f>
        <v>1761621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8038365.864000001</v>
      </c>
      <c r="I31" s="332"/>
      <c r="J31" s="93"/>
      <c r="K31" s="93"/>
      <c r="L31" s="93"/>
      <c r="M31" s="93"/>
    </row>
    <row r="32" spans="1:13" ht="13.35" customHeight="1" x14ac:dyDescent="0.2">
      <c r="B32" s="2057" t="s">
        <v>2096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3739550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&amp;C95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Eldorado CUSD 4</v>
      </c>
      <c r="E7" s="136"/>
      <c r="G7" s="137"/>
      <c r="H7" s="138"/>
      <c r="I7" s="138"/>
      <c r="J7" s="138"/>
      <c r="K7" s="138"/>
      <c r="L7"/>
      <c r="M7"/>
      <c r="N7"/>
      <c r="O7"/>
      <c r="P7"/>
    </row>
    <row r="8" spans="1:18" ht="12.75" x14ac:dyDescent="0.2">
      <c r="A8"/>
      <c r="B8"/>
      <c r="C8" s="134" t="s">
        <v>1341</v>
      </c>
      <c r="D8" s="139">
        <f>COVER!A13</f>
        <v>20083004026</v>
      </c>
      <c r="E8" s="140"/>
      <c r="G8"/>
      <c r="H8"/>
      <c r="I8"/>
      <c r="J8"/>
      <c r="K8"/>
      <c r="L8"/>
      <c r="M8"/>
      <c r="N8"/>
      <c r="O8"/>
      <c r="P8"/>
    </row>
    <row r="9" spans="1:18" ht="12.75" x14ac:dyDescent="0.2">
      <c r="A9"/>
      <c r="B9"/>
      <c r="C9" s="134" t="s">
        <v>829</v>
      </c>
      <c r="D9" s="334" t="str">
        <f>COVER!A15</f>
        <v>Saline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1761621</v>
      </c>
      <c r="I12" s="1162"/>
      <c r="J12" s="1162"/>
      <c r="K12" s="1163">
        <f>TRUNC((H12/H13*100000),5)/100000</f>
        <v>0.17740887630000002</v>
      </c>
      <c r="L12" s="1164"/>
      <c r="M12" s="102" t="s">
        <v>1364</v>
      </c>
      <c r="N12" s="102"/>
      <c r="O12" s="1165">
        <v>0.35</v>
      </c>
      <c r="P12" s="154"/>
      <c r="Q12" s="154"/>
    </row>
    <row r="13" spans="1:18" s="156" customFormat="1" ht="11.25" x14ac:dyDescent="0.2">
      <c r="A13" s="154"/>
      <c r="B13" s="1159"/>
      <c r="C13" s="2213" t="s">
        <v>1638</v>
      </c>
      <c r="D13" s="2214"/>
      <c r="E13" s="154"/>
      <c r="F13" s="326" t="s">
        <v>930</v>
      </c>
      <c r="G13" s="1160"/>
      <c r="H13" s="1161">
        <f>SUM('Acct Summary 7-8'!C8+'Acct Summary 7-8'!D8+'Acct Summary 7-8'!F8+'Acct Summary 7-8'!I8)+H14</f>
        <v>9929723</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10108653</v>
      </c>
      <c r="I17" s="1162"/>
      <c r="J17" s="1168"/>
      <c r="K17" s="1163">
        <f>TRUNC((H17/H18*100000),5)/100000</f>
        <v>1.0180196365999998</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9929723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4.2958067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1861417</v>
      </c>
      <c r="I24" s="684"/>
      <c r="J24" s="684"/>
      <c r="K24" s="1172">
        <f>TRUNC(((H24/H25*100000)/100000),2)</f>
        <v>66.290000000000006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28079.591670000002</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1476933.22945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3739550</v>
      </c>
      <c r="I32" s="1170"/>
      <c r="J32" s="1170"/>
      <c r="K32" s="1172">
        <f>TRUNC(100-((((H32/H33*100))*100)/100),2)</f>
        <v>53.47</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8038365.864000001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1999</v>
      </c>
      <c r="N37" s="146"/>
      <c r="O37" s="221"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1991</v>
      </c>
      <c r="I40" s="156"/>
      <c r="J40" s="156"/>
      <c r="K40" s="1015"/>
      <c r="L40" s="156"/>
      <c r="M40" s="156"/>
      <c r="N40" s="156"/>
      <c r="O40" s="154"/>
      <c r="P40" s="32"/>
      <c r="Q40" s="32"/>
    </row>
    <row r="41" spans="1:17" x14ac:dyDescent="0.2">
      <c r="G41" s="1017"/>
      <c r="H41" s="154" t="s">
        <v>1992</v>
      </c>
      <c r="M41" s="32"/>
      <c r="O41" s="32"/>
      <c r="P41" s="32"/>
      <c r="Q41" s="32"/>
    </row>
    <row r="42" spans="1:17" x14ac:dyDescent="0.2">
      <c r="A42" s="34" t="s">
        <v>1993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oddFooter>&amp;C96</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2" sqref="A2"/>
      <selection pane="bottomLeft" activeCell="D39" sqref="D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509409</v>
      </c>
      <c r="D4" s="412">
        <v>284890</v>
      </c>
      <c r="E4" s="412"/>
      <c r="F4" s="412"/>
      <c r="G4" s="412">
        <v>25411</v>
      </c>
      <c r="H4" s="412"/>
      <c r="I4" s="412">
        <v>50518</v>
      </c>
      <c r="J4" s="436">
        <v>55468</v>
      </c>
      <c r="K4" s="412">
        <v>7</v>
      </c>
      <c r="L4" s="412">
        <v>203649</v>
      </c>
      <c r="M4" s="433"/>
      <c r="N4" s="482"/>
    </row>
    <row r="5" spans="1:14" x14ac:dyDescent="0.2">
      <c r="A5" s="477" t="s">
        <v>1173</v>
      </c>
      <c r="B5" s="40">
        <v>120</v>
      </c>
      <c r="C5" s="687">
        <v>1016600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1526009</v>
      </c>
      <c r="D13" s="689">
        <f t="shared" ref="D13:L13" si="0">SUM(D4:D12)</f>
        <v>284890</v>
      </c>
      <c r="E13" s="689">
        <f t="shared" si="0"/>
        <v>0</v>
      </c>
      <c r="F13" s="689">
        <f t="shared" si="0"/>
        <v>0</v>
      </c>
      <c r="G13" s="689">
        <f t="shared" si="0"/>
        <v>25411</v>
      </c>
      <c r="H13" s="689">
        <f t="shared" si="0"/>
        <v>0</v>
      </c>
      <c r="I13" s="689">
        <f t="shared" si="0"/>
        <v>50518</v>
      </c>
      <c r="J13" s="689">
        <f t="shared" si="0"/>
        <v>55468</v>
      </c>
      <c r="K13" s="689">
        <f t="shared" si="0"/>
        <v>7</v>
      </c>
      <c r="L13" s="689">
        <f t="shared" si="0"/>
        <v>203649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965330</v>
      </c>
      <c r="N16" s="719"/>
    </row>
    <row r="17" spans="1:14" s="704" customFormat="1" ht="12.75" customHeight="1" x14ac:dyDescent="0.2">
      <c r="A17" s="718" t="s">
        <v>1751</v>
      </c>
      <c r="B17" s="542">
        <v>230</v>
      </c>
      <c r="C17" s="507"/>
      <c r="D17" s="507"/>
      <c r="E17" s="507"/>
      <c r="F17" s="507"/>
      <c r="G17" s="507"/>
      <c r="H17" s="507"/>
      <c r="I17" s="507"/>
      <c r="J17" s="507"/>
      <c r="K17" s="507"/>
      <c r="L17" s="507"/>
      <c r="M17" s="436">
        <v>17948471</v>
      </c>
      <c r="N17" s="719"/>
    </row>
    <row r="18" spans="1:14" s="704" customFormat="1" ht="12.75" customHeight="1" x14ac:dyDescent="0.2">
      <c r="A18" s="718" t="s">
        <v>1752</v>
      </c>
      <c r="B18" s="542">
        <v>240</v>
      </c>
      <c r="C18" s="507"/>
      <c r="D18" s="507"/>
      <c r="E18" s="507"/>
      <c r="F18" s="507"/>
      <c r="G18" s="507"/>
      <c r="H18" s="507"/>
      <c r="I18" s="507"/>
      <c r="J18" s="507"/>
      <c r="K18" s="507"/>
      <c r="L18" s="507"/>
      <c r="M18" s="436">
        <v>722838</v>
      </c>
      <c r="N18" s="719"/>
    </row>
    <row r="19" spans="1:14" s="704" customFormat="1" ht="12.75" customHeight="1" x14ac:dyDescent="0.2">
      <c r="A19" s="718" t="s">
        <v>1753</v>
      </c>
      <c r="B19" s="542">
        <v>250</v>
      </c>
      <c r="C19" s="507"/>
      <c r="D19" s="507"/>
      <c r="E19" s="507"/>
      <c r="F19" s="507"/>
      <c r="G19" s="507"/>
      <c r="H19" s="507"/>
      <c r="I19" s="507"/>
      <c r="J19" s="507"/>
      <c r="K19" s="507"/>
      <c r="L19" s="507"/>
      <c r="M19" s="436">
        <v>3012589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3739550</v>
      </c>
    </row>
    <row r="23" spans="1:14" ht="13.5" customHeight="1" thickBot="1" x14ac:dyDescent="0.25">
      <c r="A23" s="464" t="s">
        <v>748</v>
      </c>
      <c r="B23" s="724"/>
      <c r="C23" s="433"/>
      <c r="D23" s="433"/>
      <c r="E23" s="433"/>
      <c r="F23" s="433"/>
      <c r="G23" s="433"/>
      <c r="H23" s="433"/>
      <c r="I23" s="433"/>
      <c r="J23" s="433"/>
      <c r="K23" s="433"/>
      <c r="L23" s="433"/>
      <c r="M23" s="693">
        <f>SUM(M15:M22)</f>
        <v>22649228</v>
      </c>
      <c r="N23" s="693">
        <f>SUM(N21:N22)</f>
        <v>3739550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v>99796</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203649</v>
      </c>
      <c r="M33" s="433"/>
      <c r="N33" s="482"/>
    </row>
    <row r="34" spans="1:14" ht="13.5" customHeight="1" thickBot="1" x14ac:dyDescent="0.25">
      <c r="A34" s="1076" t="s">
        <v>759</v>
      </c>
      <c r="B34" s="725"/>
      <c r="C34" s="1099">
        <f>SUM(C25:C33)</f>
        <v>0</v>
      </c>
      <c r="D34" s="1099">
        <f t="shared" ref="D34:K34" si="1">SUM(D25:D33)</f>
        <v>0</v>
      </c>
      <c r="E34" s="1099">
        <f t="shared" si="1"/>
        <v>0</v>
      </c>
      <c r="F34" s="1099">
        <f t="shared" si="1"/>
        <v>99796</v>
      </c>
      <c r="G34" s="1099">
        <f t="shared" si="1"/>
        <v>0</v>
      </c>
      <c r="H34" s="1099">
        <f t="shared" si="1"/>
        <v>0</v>
      </c>
      <c r="I34" s="1099">
        <f t="shared" si="1"/>
        <v>0</v>
      </c>
      <c r="J34" s="1099">
        <f t="shared" si="1"/>
        <v>0</v>
      </c>
      <c r="K34" s="1099">
        <f t="shared" si="1"/>
        <v>0</v>
      </c>
      <c r="L34" s="1059">
        <f>SUM(L33)</f>
        <v>203649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3739550</v>
      </c>
    </row>
    <row r="37" spans="1:14" ht="13.5" thickBot="1" x14ac:dyDescent="0.25">
      <c r="A37" s="464" t="s">
        <v>758</v>
      </c>
      <c r="B37" s="724"/>
      <c r="C37" s="507"/>
      <c r="D37" s="507"/>
      <c r="E37" s="507"/>
      <c r="F37" s="507"/>
      <c r="G37" s="507"/>
      <c r="H37" s="507"/>
      <c r="I37" s="507"/>
      <c r="J37" s="507"/>
      <c r="K37" s="507"/>
      <c r="L37" s="514"/>
      <c r="M37" s="433"/>
      <c r="N37" s="693">
        <f>SUM(N36:N36)</f>
        <v>3739550</v>
      </c>
    </row>
    <row r="38" spans="1:14" customFormat="1" ht="13.5" customHeight="1" thickTop="1" x14ac:dyDescent="0.2">
      <c r="A38" s="628" t="s">
        <v>496</v>
      </c>
      <c r="B38" s="542">
        <v>714</v>
      </c>
      <c r="C38" s="727">
        <v>1016600</v>
      </c>
      <c r="D38" s="727">
        <v>249888</v>
      </c>
      <c r="E38" s="727"/>
      <c r="F38" s="727"/>
      <c r="G38" s="727"/>
      <c r="H38" s="727"/>
      <c r="I38" s="727"/>
      <c r="J38" s="726"/>
      <c r="K38" s="727"/>
      <c r="L38" s="1100"/>
      <c r="M38" s="694"/>
      <c r="N38" s="694"/>
    </row>
    <row r="39" spans="1:14" customFormat="1" ht="13.5" customHeight="1" x14ac:dyDescent="0.2">
      <c r="A39" s="628" t="s">
        <v>405</v>
      </c>
      <c r="B39" s="542">
        <v>730</v>
      </c>
      <c r="C39" s="727">
        <v>509409</v>
      </c>
      <c r="D39" s="727">
        <v>35002</v>
      </c>
      <c r="E39" s="727"/>
      <c r="F39" s="727">
        <v>-99796</v>
      </c>
      <c r="G39" s="727">
        <v>25411</v>
      </c>
      <c r="H39" s="727"/>
      <c r="I39" s="727">
        <v>50518</v>
      </c>
      <c r="J39" s="726">
        <v>55468</v>
      </c>
      <c r="K39" s="727">
        <v>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22649228</v>
      </c>
      <c r="N40" s="694"/>
    </row>
    <row r="41" spans="1:14" ht="13.5" customHeight="1" thickBot="1" x14ac:dyDescent="0.25">
      <c r="A41" s="464" t="s">
        <v>760</v>
      </c>
      <c r="B41" s="455"/>
      <c r="C41" s="485">
        <f>(SUM(C34,C37,C38,C39))</f>
        <v>1526009</v>
      </c>
      <c r="D41" s="485">
        <f t="shared" ref="D41:L41" si="2">SUM(D34,D37,D38:D39)</f>
        <v>284890</v>
      </c>
      <c r="E41" s="485">
        <f t="shared" si="2"/>
        <v>0</v>
      </c>
      <c r="F41" s="485">
        <f t="shared" si="2"/>
        <v>0</v>
      </c>
      <c r="G41" s="485">
        <f t="shared" si="2"/>
        <v>25411</v>
      </c>
      <c r="H41" s="485">
        <f t="shared" si="2"/>
        <v>0</v>
      </c>
      <c r="I41" s="485">
        <f t="shared" si="2"/>
        <v>50518</v>
      </c>
      <c r="J41" s="485">
        <f t="shared" si="2"/>
        <v>55468</v>
      </c>
      <c r="K41" s="485">
        <f t="shared" si="2"/>
        <v>7</v>
      </c>
      <c r="L41" s="485">
        <f t="shared" si="2"/>
        <v>203649</v>
      </c>
      <c r="M41" s="485">
        <f>SUM(M40)</f>
        <v>22649228</v>
      </c>
      <c r="N41" s="485">
        <f>SUM(N37)</f>
        <v>3739550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&amp;C&amp;"Arial,Bold"&amp;9BASIC FINANCIAL STATEMENTSSTATEMENT OF ASSETS AND LIABILITIES ARISING FROM CASH TRANSACTIONSSTATEMENT OF POSITION AS OF JUNE 30, 2016</oddHeader>
    <oddFooter>&amp;CThe notes to the financial statements are an integral part of this statement.
6</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5"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1983</v>
      </c>
      <c r="B4" s="292">
        <v>1000</v>
      </c>
      <c r="C4" s="695">
        <f>'Revenues 9-14'!C109</f>
        <v>1537662</v>
      </c>
      <c r="D4" s="695">
        <f>'Revenues 9-14'!D109</f>
        <v>961428</v>
      </c>
      <c r="E4" s="695">
        <f>'Revenues 9-14'!E109</f>
        <v>55</v>
      </c>
      <c r="F4" s="695">
        <f>'Revenues 9-14'!F109</f>
        <v>111397</v>
      </c>
      <c r="G4" s="695">
        <f>'Revenues 9-14'!G109</f>
        <v>375335</v>
      </c>
      <c r="H4" s="695">
        <f>'Revenues 9-14'!H109</f>
        <v>0</v>
      </c>
      <c r="I4" s="695">
        <f>'Revenues 9-14'!I109</f>
        <v>5623</v>
      </c>
      <c r="J4" s="695">
        <f>'Revenues 9-14'!J109</f>
        <v>109557</v>
      </c>
      <c r="K4" s="695">
        <f>'Revenues 9-14'!K109</f>
        <v>0</v>
      </c>
      <c r="L4" s="39"/>
    </row>
    <row r="5" spans="1:13" ht="22.5" x14ac:dyDescent="0.2">
      <c r="A5" s="733" t="s">
        <v>1984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1985</v>
      </c>
      <c r="B6" s="293">
        <v>3000</v>
      </c>
      <c r="C6" s="696">
        <f>'Revenues 9-14'!C173</f>
        <v>6121071</v>
      </c>
      <c r="D6" s="696">
        <f>'Revenues 9-14'!D173</f>
        <v>0</v>
      </c>
      <c r="E6" s="696">
        <f>'Revenues 9-14'!E173</f>
        <v>0</v>
      </c>
      <c r="F6" s="696">
        <f>'Revenues 9-14'!F173</f>
        <v>272453</v>
      </c>
      <c r="G6" s="696">
        <f>'Revenues 9-14'!G173</f>
        <v>0</v>
      </c>
      <c r="H6" s="696">
        <f>'Revenues 9-14'!H173</f>
        <v>0</v>
      </c>
      <c r="I6" s="696">
        <f>'Revenues 9-14'!I173</f>
        <v>0</v>
      </c>
      <c r="J6" s="696">
        <f>'Revenues 9-14'!J173</f>
        <v>0</v>
      </c>
      <c r="K6" s="696">
        <f>'Revenues 9-14'!K173</f>
        <v>0</v>
      </c>
      <c r="L6" s="39"/>
      <c r="M6" s="222"/>
    </row>
    <row r="7" spans="1:13" x14ac:dyDescent="0.2">
      <c r="A7" s="734" t="s">
        <v>1986</v>
      </c>
      <c r="B7" s="293">
        <v>4000</v>
      </c>
      <c r="C7" s="696">
        <f>'Revenues 9-14'!C274</f>
        <v>920089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8578822</v>
      </c>
      <c r="D8" s="485">
        <f t="shared" ref="D8:K8" si="0">SUM(D4:D7)</f>
        <v>961428</v>
      </c>
      <c r="E8" s="485">
        <f t="shared" si="0"/>
        <v>55</v>
      </c>
      <c r="F8" s="485">
        <f t="shared" si="0"/>
        <v>383850</v>
      </c>
      <c r="G8" s="485">
        <f t="shared" si="0"/>
        <v>375335</v>
      </c>
      <c r="H8" s="485">
        <f t="shared" si="0"/>
        <v>0</v>
      </c>
      <c r="I8" s="485">
        <f t="shared" si="0"/>
        <v>5623</v>
      </c>
      <c r="J8" s="485">
        <f t="shared" si="0"/>
        <v>109557</v>
      </c>
      <c r="K8" s="485">
        <f t="shared" si="0"/>
        <v>0</v>
      </c>
      <c r="L8" s="39"/>
    </row>
    <row r="9" spans="1:13" ht="15" thickTop="1" x14ac:dyDescent="0.2">
      <c r="A9" s="1019" t="s">
        <v>348</v>
      </c>
      <c r="B9" s="456">
        <v>3998</v>
      </c>
      <c r="C9" s="418">
        <v>2228085</v>
      </c>
      <c r="D9" s="489"/>
      <c r="E9" s="418"/>
      <c r="F9" s="418"/>
      <c r="G9" s="700"/>
      <c r="H9" s="418"/>
      <c r="I9" s="494" t="s">
        <v>1390</v>
      </c>
      <c r="J9" s="435"/>
      <c r="K9" s="418"/>
      <c r="L9" s="39"/>
    </row>
    <row r="10" spans="1:13" s="48" customFormat="1" ht="13.5" thickBot="1" x14ac:dyDescent="0.25">
      <c r="A10" s="464" t="s">
        <v>1394</v>
      </c>
      <c r="B10" s="457"/>
      <c r="C10" s="485">
        <f>SUM(C8:C9)</f>
        <v>10806907</v>
      </c>
      <c r="D10" s="485">
        <f t="shared" ref="D10:K10" si="1">SUM(D8:D9)</f>
        <v>961428</v>
      </c>
      <c r="E10" s="485">
        <f t="shared" si="1"/>
        <v>55</v>
      </c>
      <c r="F10" s="485">
        <f t="shared" si="1"/>
        <v>383850</v>
      </c>
      <c r="G10" s="485">
        <f t="shared" si="1"/>
        <v>375335</v>
      </c>
      <c r="H10" s="485">
        <f t="shared" si="1"/>
        <v>0</v>
      </c>
      <c r="I10" s="485">
        <f t="shared" si="1"/>
        <v>5623</v>
      </c>
      <c r="J10" s="485">
        <f t="shared" si="1"/>
        <v>109557</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5711314</v>
      </c>
      <c r="D12" s="498" t="s">
        <v>1390</v>
      </c>
      <c r="E12" s="433" t="s">
        <v>1390</v>
      </c>
      <c r="F12" s="433" t="s">
        <v>1390</v>
      </c>
      <c r="G12" s="695">
        <f>'Expenditures 15-22'!K223</f>
        <v>130751</v>
      </c>
      <c r="H12" s="431"/>
      <c r="I12" s="433" t="s">
        <v>1390</v>
      </c>
      <c r="J12" s="433" t="s">
        <v>1390</v>
      </c>
      <c r="K12" s="431" t="s">
        <v>1390</v>
      </c>
      <c r="L12" s="39"/>
    </row>
    <row r="13" spans="1:13" x14ac:dyDescent="0.2">
      <c r="A13" s="734" t="s">
        <v>536</v>
      </c>
      <c r="B13" s="293">
        <v>2000</v>
      </c>
      <c r="C13" s="696">
        <f>'Expenditures 15-22'!K74</f>
        <v>2849569</v>
      </c>
      <c r="D13" s="696">
        <f>'Expenditures 15-22'!K129</f>
        <v>695720</v>
      </c>
      <c r="E13" s="482" t="s">
        <v>1390</v>
      </c>
      <c r="F13" s="696">
        <f>'Expenditures 15-22'!K178</f>
        <v>561616</v>
      </c>
      <c r="G13" s="696">
        <f>'Expenditures 15-22'!K273</f>
        <v>239113</v>
      </c>
      <c r="H13" s="696">
        <f>'Expenditures 15-22'!K296</f>
        <v>0</v>
      </c>
      <c r="I13" s="433" t="s">
        <v>1390</v>
      </c>
      <c r="J13" s="749">
        <f>'Expenditures 15-22'!K323</f>
        <v>37728</v>
      </c>
      <c r="K13" s="701">
        <f>'Expenditures 15-22'!K341</f>
        <v>1661</v>
      </c>
      <c r="L13" s="39"/>
    </row>
    <row r="14" spans="1:13" x14ac:dyDescent="0.2">
      <c r="A14" s="734" t="s">
        <v>528</v>
      </c>
      <c r="B14" s="293">
        <v>3000</v>
      </c>
      <c r="C14" s="696">
        <f>'Expenditures 15-22'!K75</f>
        <v>4175</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228926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3940304</v>
      </c>
      <c r="F16" s="696">
        <f>'Expenditures 15-22'!K202</f>
        <v>57333</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8793984</v>
      </c>
      <c r="D17" s="485">
        <f t="shared" si="2"/>
        <v>695720</v>
      </c>
      <c r="E17" s="485">
        <f t="shared" si="2"/>
        <v>3940304</v>
      </c>
      <c r="F17" s="485">
        <f t="shared" si="2"/>
        <v>618949</v>
      </c>
      <c r="G17" s="485">
        <f t="shared" si="2"/>
        <v>369864</v>
      </c>
      <c r="H17" s="485">
        <f t="shared" si="2"/>
        <v>0</v>
      </c>
      <c r="I17" s="433"/>
      <c r="J17" s="485">
        <f>SUM(J12:J16)</f>
        <v>37728</v>
      </c>
      <c r="K17" s="485">
        <f>SUM(K12:K16)</f>
        <v>1661</v>
      </c>
      <c r="L17" s="39"/>
    </row>
    <row r="18" spans="1:12" ht="15" customHeight="1" thickTop="1" x14ac:dyDescent="0.2">
      <c r="A18" s="1020" t="s">
        <v>1322</v>
      </c>
      <c r="B18" s="258">
        <v>4180</v>
      </c>
      <c r="C18" s="695">
        <f t="shared" ref="C18:H18" si="3">C9</f>
        <v>2228085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11022069</v>
      </c>
      <c r="D19" s="485">
        <f t="shared" si="4"/>
        <v>695720</v>
      </c>
      <c r="E19" s="485">
        <f t="shared" si="4"/>
        <v>3940304</v>
      </c>
      <c r="F19" s="485">
        <f t="shared" si="4"/>
        <v>618949</v>
      </c>
      <c r="G19" s="485">
        <f t="shared" si="4"/>
        <v>369864</v>
      </c>
      <c r="H19" s="485">
        <f t="shared" si="4"/>
        <v>0</v>
      </c>
      <c r="I19" s="433"/>
      <c r="J19" s="485">
        <f>SUM(J17:J18)</f>
        <v>37728</v>
      </c>
      <c r="K19" s="485">
        <f>SUM(K17:K18)</f>
        <v>1661</v>
      </c>
      <c r="L19" s="39"/>
    </row>
    <row r="20" spans="1:12" ht="27" thickTop="1" thickBot="1" x14ac:dyDescent="0.25">
      <c r="A20" s="458" t="s">
        <v>1323</v>
      </c>
      <c r="B20" s="459"/>
      <c r="C20" s="1018">
        <f>C8-C17</f>
        <v>-215162</v>
      </c>
      <c r="D20" s="1018">
        <f t="shared" ref="D20:K20" si="5">D8-D17</f>
        <v>265708</v>
      </c>
      <c r="E20" s="1018">
        <f t="shared" si="5"/>
        <v>-3940249</v>
      </c>
      <c r="F20" s="1018">
        <f t="shared" si="5"/>
        <v>-235099</v>
      </c>
      <c r="G20" s="1018">
        <f t="shared" si="5"/>
        <v>5471</v>
      </c>
      <c r="H20" s="1018">
        <f t="shared" si="5"/>
        <v>0</v>
      </c>
      <c r="I20" s="1018">
        <f t="shared" si="5"/>
        <v>5623</v>
      </c>
      <c r="J20" s="1018">
        <f t="shared" si="5"/>
        <v>71829</v>
      </c>
      <c r="K20" s="1018">
        <f t="shared" si="5"/>
        <v>-1661</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3573500</v>
      </c>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v>2700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41800</v>
      </c>
      <c r="D43" s="436"/>
      <c r="E43" s="436">
        <v>295039</v>
      </c>
      <c r="F43" s="436">
        <v>112631</v>
      </c>
      <c r="G43" s="436"/>
      <c r="H43" s="436"/>
      <c r="I43" s="436"/>
      <c r="J43" s="436"/>
      <c r="K43" s="436">
        <v>1661</v>
      </c>
      <c r="L43" s="504"/>
    </row>
    <row r="44" spans="1:12" s="704" customFormat="1" ht="13.5" customHeight="1" thickBot="1" x14ac:dyDescent="0.25">
      <c r="A44" s="728" t="s">
        <v>440</v>
      </c>
      <c r="B44" s="709"/>
      <c r="C44" s="692">
        <f>SUM(C24:C43)</f>
        <v>41800</v>
      </c>
      <c r="D44" s="692">
        <f t="shared" ref="D44:K44" si="6">SUM(D24:D43)</f>
        <v>0</v>
      </c>
      <c r="E44" s="692">
        <f t="shared" si="6"/>
        <v>3868539</v>
      </c>
      <c r="F44" s="692">
        <f t="shared" si="6"/>
        <v>115331</v>
      </c>
      <c r="G44" s="692">
        <f t="shared" si="6"/>
        <v>0</v>
      </c>
      <c r="H44" s="692">
        <f t="shared" si="6"/>
        <v>0</v>
      </c>
      <c r="I44" s="692">
        <f t="shared" si="6"/>
        <v>0</v>
      </c>
      <c r="J44" s="692">
        <f t="shared" si="6"/>
        <v>0</v>
      </c>
      <c r="K44" s="692">
        <f t="shared" si="6"/>
        <v>1661</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v>401131</v>
      </c>
      <c r="E75" s="442"/>
      <c r="F75" s="808"/>
      <c r="G75" s="808"/>
      <c r="H75" s="808"/>
      <c r="I75" s="442"/>
      <c r="J75" s="442">
        <v>50000</v>
      </c>
      <c r="K75" s="808"/>
      <c r="L75" s="504"/>
    </row>
    <row r="76" spans="1:12" s="704" customFormat="1" ht="14.25" thickTop="1" thickBot="1" x14ac:dyDescent="0.25">
      <c r="A76" s="1026" t="s">
        <v>519</v>
      </c>
      <c r="B76" s="711"/>
      <c r="C76" s="692">
        <f t="shared" ref="C76:K76" si="7">SUM(C47:C75)</f>
        <v>0</v>
      </c>
      <c r="D76" s="692">
        <f t="shared" si="7"/>
        <v>401131</v>
      </c>
      <c r="E76" s="692">
        <f t="shared" si="7"/>
        <v>0</v>
      </c>
      <c r="F76" s="692">
        <f t="shared" si="7"/>
        <v>0</v>
      </c>
      <c r="G76" s="692">
        <f t="shared" si="7"/>
        <v>0</v>
      </c>
      <c r="H76" s="692">
        <f t="shared" si="7"/>
        <v>0</v>
      </c>
      <c r="I76" s="692">
        <f t="shared" si="7"/>
        <v>0</v>
      </c>
      <c r="J76" s="692">
        <f t="shared" si="7"/>
        <v>50000</v>
      </c>
      <c r="K76" s="692">
        <f t="shared" si="7"/>
        <v>0</v>
      </c>
      <c r="L76" s="504"/>
    </row>
    <row r="77" spans="1:12" ht="14.25" thickTop="1" thickBot="1" x14ac:dyDescent="0.25">
      <c r="A77" s="1027" t="s">
        <v>1402</v>
      </c>
      <c r="B77" s="710"/>
      <c r="C77" s="444">
        <f t="shared" ref="C77:K77" si="8">C44-C76</f>
        <v>41800</v>
      </c>
      <c r="D77" s="444">
        <f t="shared" si="8"/>
        <v>-401131</v>
      </c>
      <c r="E77" s="444">
        <f t="shared" si="8"/>
        <v>3868539</v>
      </c>
      <c r="F77" s="444">
        <f t="shared" si="8"/>
        <v>115331</v>
      </c>
      <c r="G77" s="444">
        <f t="shared" si="8"/>
        <v>0</v>
      </c>
      <c r="H77" s="444">
        <f t="shared" si="8"/>
        <v>0</v>
      </c>
      <c r="I77" s="444">
        <f t="shared" si="8"/>
        <v>0</v>
      </c>
      <c r="J77" s="444">
        <f t="shared" si="8"/>
        <v>-50000</v>
      </c>
      <c r="K77" s="444">
        <f t="shared" si="8"/>
        <v>1661</v>
      </c>
      <c r="L77" s="39"/>
    </row>
    <row r="78" spans="1:12" ht="29.25" customHeight="1" thickTop="1" thickBot="1" x14ac:dyDescent="0.25">
      <c r="A78" s="2220" t="s">
        <v>700</v>
      </c>
      <c r="B78" s="2221"/>
      <c r="C78" s="443">
        <f t="shared" ref="C78:K78" si="9">C20+C77</f>
        <v>-173362</v>
      </c>
      <c r="D78" s="443">
        <f t="shared" si="9"/>
        <v>-135423</v>
      </c>
      <c r="E78" s="443">
        <f t="shared" si="9"/>
        <v>-71710</v>
      </c>
      <c r="F78" s="443">
        <f t="shared" si="9"/>
        <v>-119768</v>
      </c>
      <c r="G78" s="443">
        <f t="shared" si="9"/>
        <v>5471</v>
      </c>
      <c r="H78" s="443">
        <f t="shared" si="9"/>
        <v>0</v>
      </c>
      <c r="I78" s="443">
        <f t="shared" si="9"/>
        <v>5623</v>
      </c>
      <c r="J78" s="443">
        <f t="shared" si="9"/>
        <v>21829</v>
      </c>
      <c r="K78" s="443">
        <f t="shared" si="9"/>
        <v>0</v>
      </c>
      <c r="L78" s="505"/>
    </row>
    <row r="79" spans="1:12" ht="13.5" thickTop="1" x14ac:dyDescent="0.2">
      <c r="A79" s="820" t="s">
        <v>1926</v>
      </c>
      <c r="B79" s="460"/>
      <c r="C79" s="435">
        <v>1932062</v>
      </c>
      <c r="D79" s="703">
        <v>420313</v>
      </c>
      <c r="E79" s="703">
        <v>71710</v>
      </c>
      <c r="F79" s="703">
        <v>54604</v>
      </c>
      <c r="G79" s="703">
        <v>19940</v>
      </c>
      <c r="H79" s="703">
        <v>0</v>
      </c>
      <c r="I79" s="703">
        <v>44895</v>
      </c>
      <c r="J79" s="703">
        <v>33639</v>
      </c>
      <c r="K79" s="703">
        <v>7</v>
      </c>
      <c r="L79" s="39"/>
    </row>
    <row r="80" spans="1:12" ht="22.5" x14ac:dyDescent="0.2">
      <c r="A80" s="479" t="s">
        <v>1169</v>
      </c>
      <c r="B80" s="475"/>
      <c r="C80" s="436">
        <v>-232691</v>
      </c>
      <c r="D80" s="436"/>
      <c r="E80" s="436"/>
      <c r="F80" s="436">
        <v>-34632</v>
      </c>
      <c r="G80" s="436"/>
      <c r="H80" s="436"/>
      <c r="I80" s="436"/>
      <c r="J80" s="436"/>
      <c r="K80" s="436"/>
      <c r="L80" s="39"/>
    </row>
    <row r="81" spans="1:12" ht="13.5" thickBot="1" x14ac:dyDescent="0.25">
      <c r="A81" s="464" t="s">
        <v>1927</v>
      </c>
      <c r="B81" s="457"/>
      <c r="C81" s="485">
        <f>(SUM(C78:C80))</f>
        <v>1526009</v>
      </c>
      <c r="D81" s="485">
        <f>SUM(D78:D80)</f>
        <v>284890</v>
      </c>
      <c r="E81" s="485">
        <f t="shared" ref="E81:K81" si="10">SUM(E78:E80)</f>
        <v>0</v>
      </c>
      <c r="F81" s="485">
        <f t="shared" si="10"/>
        <v>-99796</v>
      </c>
      <c r="G81" s="485">
        <f t="shared" si="10"/>
        <v>25411</v>
      </c>
      <c r="H81" s="485">
        <f t="shared" si="10"/>
        <v>0</v>
      </c>
      <c r="I81" s="485">
        <f t="shared" si="10"/>
        <v>50518</v>
      </c>
      <c r="J81" s="485">
        <f t="shared" si="10"/>
        <v>55468</v>
      </c>
      <c r="K81" s="485">
        <f t="shared" si="10"/>
        <v>7</v>
      </c>
      <c r="L81" s="39"/>
    </row>
    <row r="82" spans="1:12" ht="0.75" customHeight="1" thickTop="1" thickBot="1" x14ac:dyDescent="0.25">
      <c r="A82" s="632" t="s">
        <v>406</v>
      </c>
      <c r="B82" s="630"/>
      <c r="C82" s="1136">
        <f>(C81-C79)</f>
        <v>-406053</v>
      </c>
      <c r="D82" s="1136">
        <f t="shared" ref="D82:K82" si="11">(D81-D79)</f>
        <v>-135423</v>
      </c>
      <c r="E82" s="1136">
        <f t="shared" si="11"/>
        <v>-71710</v>
      </c>
      <c r="F82" s="1136">
        <f t="shared" si="11"/>
        <v>-154400</v>
      </c>
      <c r="G82" s="1136">
        <f t="shared" si="11"/>
        <v>5471</v>
      </c>
      <c r="H82" s="1136">
        <f t="shared" si="11"/>
        <v>0</v>
      </c>
      <c r="I82" s="1136">
        <f t="shared" si="11"/>
        <v>5623</v>
      </c>
      <c r="J82" s="1136">
        <f t="shared" si="11"/>
        <v>21829</v>
      </c>
      <c r="K82" s="1136">
        <f t="shared" si="11"/>
        <v>0</v>
      </c>
    </row>
    <row r="83" spans="1:12" ht="14.25" hidden="1" thickTop="1" thickBot="1" x14ac:dyDescent="0.25">
      <c r="A83" s="729" t="s">
        <v>407</v>
      </c>
      <c r="B83" s="631"/>
      <c r="C83" s="1137">
        <f>C82/C81</f>
        <v>-0.26608820786771242</v>
      </c>
      <c r="D83" s="1137">
        <f t="shared" ref="D83:K83" si="12">D82/D81</f>
        <v>-0.47535189020323632</v>
      </c>
      <c r="E83" s="1137" t="e">
        <f t="shared" si="12"/>
        <v>#DIV/0!</v>
      </c>
      <c r="F83" s="1137">
        <f t="shared" si="12"/>
        <v>1.5471561986452362</v>
      </c>
      <c r="G83" s="1137">
        <f t="shared" si="12"/>
        <v>0.21530046043052223</v>
      </c>
      <c r="H83" s="1137" t="e">
        <f t="shared" si="12"/>
        <v>#DIV/0!</v>
      </c>
      <c r="I83" s="1137">
        <f t="shared" si="12"/>
        <v>0.1113068609208599</v>
      </c>
      <c r="J83" s="1137">
        <f t="shared" si="12"/>
        <v>0.39354222254272736</v>
      </c>
      <c r="K83" s="1137">
        <f t="shared" si="12"/>
        <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&amp;C&amp;"Arial,Bold"&amp;9BASIC FINANCIAL STATEMENTSTATEMENT OF REVENUES RECEIVED/REVENUES, EXPENDITURES/DISBURSED/EXPENDITURES, OTHER SOURCES (USES) AND CHANGES IN FUND BALANCEALL FUNDS - FOR THE YEAR ENDING JUNE 30, 2016</oddHeader>
    <oddFooter>&amp;CThe notes to the financial statements are an integral part of this statement.
9</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2" activePane="bottomLeft" state="frozen"/>
      <selection activeCell="A2" sqref="A2"/>
      <selection pane="bottomLeft" activeCell="F97" sqref="F9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1966</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1323231</v>
      </c>
      <c r="D5" s="418">
        <v>234638</v>
      </c>
      <c r="E5" s="412"/>
      <c r="F5" s="806">
        <v>109136</v>
      </c>
      <c r="G5" s="412">
        <v>169186</v>
      </c>
      <c r="H5" s="412"/>
      <c r="I5" s="412">
        <v>5461</v>
      </c>
      <c r="J5" s="436">
        <v>109259</v>
      </c>
      <c r="K5" s="412"/>
    </row>
    <row r="6" spans="1:12" ht="14.25" x14ac:dyDescent="0.2">
      <c r="A6" s="913" t="s">
        <v>482</v>
      </c>
      <c r="B6" s="40">
        <v>1130</v>
      </c>
      <c r="C6" s="412"/>
      <c r="D6" s="412"/>
      <c r="E6" s="481"/>
      <c r="F6" s="481"/>
      <c r="G6" s="433"/>
      <c r="H6" s="433"/>
      <c r="I6" s="433"/>
      <c r="J6" s="433"/>
      <c r="K6" s="433"/>
    </row>
    <row r="7" spans="1:12" x14ac:dyDescent="0.2">
      <c r="A7" s="913" t="s">
        <v>117</v>
      </c>
      <c r="B7" s="259">
        <v>1140</v>
      </c>
      <c r="C7" s="412">
        <v>21831</v>
      </c>
      <c r="D7" s="412"/>
      <c r="E7" s="433"/>
      <c r="F7" s="436"/>
      <c r="G7" s="436"/>
      <c r="H7" s="436"/>
      <c r="I7" s="433"/>
      <c r="J7" s="433"/>
      <c r="K7" s="433"/>
    </row>
    <row r="8" spans="1:12" x14ac:dyDescent="0.2">
      <c r="A8" s="913" t="s">
        <v>483</v>
      </c>
      <c r="B8" s="40">
        <v>1150</v>
      </c>
      <c r="C8" s="481"/>
      <c r="D8" s="481"/>
      <c r="E8" s="507"/>
      <c r="F8" s="507"/>
      <c r="G8" s="418">
        <v>147355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v>552620</v>
      </c>
      <c r="E11" s="412"/>
      <c r="F11" s="412"/>
      <c r="G11" s="412"/>
      <c r="H11" s="412"/>
      <c r="I11" s="412"/>
      <c r="J11" s="436"/>
      <c r="K11" s="412"/>
      <c r="L11" s="172"/>
    </row>
    <row r="12" spans="1:12" ht="12.75" customHeight="1" thickBot="1" x14ac:dyDescent="0.25">
      <c r="A12" s="739" t="s">
        <v>30</v>
      </c>
      <c r="B12" s="455"/>
      <c r="C12" s="484">
        <f t="shared" ref="C12:K12" si="0">SUM(C5:C11)</f>
        <v>1345062</v>
      </c>
      <c r="D12" s="484">
        <f t="shared" si="0"/>
        <v>787258</v>
      </c>
      <c r="E12" s="484">
        <f t="shared" si="0"/>
        <v>0</v>
      </c>
      <c r="F12" s="484">
        <f t="shared" si="0"/>
        <v>109136</v>
      </c>
      <c r="G12" s="484">
        <f t="shared" si="0"/>
        <v>316541</v>
      </c>
      <c r="H12" s="484">
        <f t="shared" si="0"/>
        <v>0</v>
      </c>
      <c r="I12" s="484">
        <f t="shared" si="0"/>
        <v>5461</v>
      </c>
      <c r="J12" s="484">
        <f t="shared" si="0"/>
        <v>109259</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171536</v>
      </c>
      <c r="E16" s="412"/>
      <c r="F16" s="412"/>
      <c r="G16" s="412">
        <v>58451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171536</v>
      </c>
      <c r="E18" s="487">
        <f t="shared" si="1"/>
        <v>0</v>
      </c>
      <c r="F18" s="487">
        <f t="shared" si="1"/>
        <v>0</v>
      </c>
      <c r="G18" s="487">
        <f t="shared" si="1"/>
        <v>58451</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2927</v>
      </c>
      <c r="D65" s="412">
        <v>2064</v>
      </c>
      <c r="E65" s="412">
        <v>55</v>
      </c>
      <c r="F65" s="436">
        <v>52</v>
      </c>
      <c r="G65" s="412">
        <v>343</v>
      </c>
      <c r="H65" s="412"/>
      <c r="I65" s="412">
        <v>162</v>
      </c>
      <c r="J65" s="436">
        <v>298</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2927</v>
      </c>
      <c r="D67" s="485">
        <f t="shared" ref="D67:K67" si="2">SUM(D65:D66)</f>
        <v>2064</v>
      </c>
      <c r="E67" s="485">
        <f t="shared" si="2"/>
        <v>55</v>
      </c>
      <c r="F67" s="485">
        <f t="shared" si="2"/>
        <v>52</v>
      </c>
      <c r="G67" s="485">
        <f t="shared" si="2"/>
        <v>343</v>
      </c>
      <c r="H67" s="485">
        <f t="shared" si="2"/>
        <v>0</v>
      </c>
      <c r="I67" s="485">
        <f t="shared" si="2"/>
        <v>162</v>
      </c>
      <c r="J67" s="485">
        <f t="shared" si="2"/>
        <v>298</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62856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8174</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71030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52975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390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53365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12866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12866</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9139</v>
      </c>
      <c r="D95" s="483"/>
      <c r="E95" s="431"/>
      <c r="F95" s="431"/>
      <c r="G95" s="431"/>
      <c r="H95" s="431"/>
      <c r="I95" s="431"/>
      <c r="J95" s="431"/>
      <c r="K95" s="431"/>
    </row>
    <row r="96" spans="1:11" ht="12.75" customHeight="1" x14ac:dyDescent="0.2">
      <c r="A96" s="913" t="s">
        <v>457</v>
      </c>
      <c r="B96" s="40">
        <v>1920</v>
      </c>
      <c r="C96" s="483"/>
      <c r="D96" s="483">
        <v>570</v>
      </c>
      <c r="E96" s="510"/>
      <c r="F96" s="435">
        <v>304</v>
      </c>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6106</v>
      </c>
      <c r="D99" s="412"/>
      <c r="E99" s="412"/>
      <c r="F99" s="412">
        <v>1905</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1275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3393</v>
      </c>
      <c r="D106" s="491"/>
      <c r="E106" s="436"/>
      <c r="F106" s="436"/>
      <c r="G106" s="436"/>
      <c r="H106" s="436"/>
      <c r="I106" s="431"/>
      <c r="J106" s="436"/>
      <c r="K106" s="436"/>
    </row>
    <row r="107" spans="1:12" ht="12.75" customHeight="1" x14ac:dyDescent="0.2">
      <c r="A107" s="913" t="s">
        <v>82</v>
      </c>
      <c r="B107" s="40">
        <v>1999</v>
      </c>
      <c r="C107" s="483">
        <v>32499</v>
      </c>
      <c r="D107" s="412"/>
      <c r="E107" s="412"/>
      <c r="F107" s="412"/>
      <c r="G107" s="412"/>
      <c r="H107" s="412"/>
      <c r="I107" s="412"/>
      <c r="J107" s="436"/>
      <c r="K107" s="412"/>
    </row>
    <row r="108" spans="1:12" ht="12.75" customHeight="1" thickBot="1" x14ac:dyDescent="0.25">
      <c r="A108" s="464" t="s">
        <v>577</v>
      </c>
      <c r="B108" s="738"/>
      <c r="C108" s="484">
        <f>SUM(C95:C107)</f>
        <v>52412</v>
      </c>
      <c r="D108" s="484">
        <f t="shared" ref="D108:K108" si="3">SUM(D95:D107)</f>
        <v>570</v>
      </c>
      <c r="E108" s="484">
        <f t="shared" si="3"/>
        <v>0</v>
      </c>
      <c r="F108" s="484">
        <f t="shared" si="3"/>
        <v>2209</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1537662</v>
      </c>
      <c r="D109" s="493">
        <f t="shared" si="4"/>
        <v>961428</v>
      </c>
      <c r="E109" s="493">
        <f t="shared" si="4"/>
        <v>55</v>
      </c>
      <c r="F109" s="493">
        <f t="shared" si="4"/>
        <v>111397</v>
      </c>
      <c r="G109" s="493">
        <f t="shared" si="4"/>
        <v>375335</v>
      </c>
      <c r="H109" s="493">
        <f t="shared" si="4"/>
        <v>0</v>
      </c>
      <c r="I109" s="493">
        <f t="shared" si="4"/>
        <v>5623</v>
      </c>
      <c r="J109" s="493">
        <f t="shared" si="4"/>
        <v>109557</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1957</v>
      </c>
      <c r="B116" s="1875"/>
      <c r="C116" s="495"/>
      <c r="D116" s="431"/>
      <c r="E116" s="492"/>
      <c r="F116" s="431"/>
      <c r="G116" s="431"/>
      <c r="H116" s="492"/>
      <c r="I116" s="433"/>
      <c r="J116" s="431"/>
      <c r="K116" s="431"/>
    </row>
    <row r="117" spans="1:11" ht="12.75" customHeight="1" x14ac:dyDescent="0.2">
      <c r="A117" s="477" t="s">
        <v>1757</v>
      </c>
      <c r="B117" s="261">
        <v>3001</v>
      </c>
      <c r="C117" s="489">
        <v>5275440</v>
      </c>
      <c r="D117" s="418"/>
      <c r="E117" s="412"/>
      <c r="F117" s="418"/>
      <c r="G117" s="418"/>
      <c r="H117" s="412"/>
      <c r="I117" s="433"/>
      <c r="J117" s="436"/>
      <c r="K117" s="412"/>
    </row>
    <row r="118" spans="1:11" ht="12.75" customHeight="1" x14ac:dyDescent="0.2">
      <c r="A118" s="477" t="s">
        <v>1758</v>
      </c>
      <c r="B118" s="261">
        <v>3002</v>
      </c>
      <c r="C118" s="483">
        <v>211669</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5487109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1956</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1834</v>
      </c>
      <c r="B125" s="261">
        <v>3105</v>
      </c>
      <c r="C125" s="412">
        <v>157816</v>
      </c>
      <c r="D125" s="492"/>
      <c r="E125" s="433"/>
      <c r="F125" s="412"/>
      <c r="G125" s="433"/>
      <c r="H125" s="433"/>
      <c r="I125" s="433"/>
      <c r="J125" s="433"/>
      <c r="K125" s="433"/>
    </row>
    <row r="126" spans="1:11" ht="12.75" customHeight="1" x14ac:dyDescent="0.2">
      <c r="A126" s="913" t="s">
        <v>1035</v>
      </c>
      <c r="B126" s="261">
        <v>3110</v>
      </c>
      <c r="C126" s="483">
        <v>163581</v>
      </c>
      <c r="D126" s="412"/>
      <c r="E126" s="433"/>
      <c r="F126" s="412"/>
      <c r="G126" s="433"/>
      <c r="H126" s="433"/>
      <c r="I126" s="433"/>
      <c r="J126" s="433"/>
      <c r="K126" s="433"/>
    </row>
    <row r="127" spans="1:11" ht="12.75" customHeight="1" x14ac:dyDescent="0.2">
      <c r="A127" s="913" t="s">
        <v>112</v>
      </c>
      <c r="B127" s="261">
        <v>3120</v>
      </c>
      <c r="C127" s="412">
        <v>10469</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331866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23426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2681</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26107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2728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16570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145826</v>
      </c>
      <c r="G151" s="436"/>
      <c r="H151" s="433"/>
      <c r="I151" s="433"/>
      <c r="J151" s="433"/>
      <c r="K151" s="433"/>
    </row>
    <row r="152" spans="1:11" ht="12.75" customHeight="1" x14ac:dyDescent="0.2">
      <c r="A152" s="913" t="s">
        <v>1247</v>
      </c>
      <c r="B152" s="261">
        <v>3510</v>
      </c>
      <c r="C152" s="483"/>
      <c r="D152" s="412"/>
      <c r="E152" s="492"/>
      <c r="F152" s="412">
        <v>126627</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272453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v>36031</v>
      </c>
      <c r="D157" s="433"/>
      <c r="E157" s="492"/>
      <c r="F157" s="424"/>
      <c r="G157" s="424"/>
      <c r="H157" s="433"/>
      <c r="I157" s="433"/>
      <c r="J157" s="433"/>
      <c r="K157" s="433"/>
    </row>
    <row r="158" spans="1:11" ht="12.75" customHeight="1" thickTop="1" thickBot="1" x14ac:dyDescent="0.25">
      <c r="A158" s="922" t="s">
        <v>1241</v>
      </c>
      <c r="B158" s="923">
        <v>3705</v>
      </c>
      <c r="C158" s="424">
        <v>219910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633962</v>
      </c>
      <c r="D172" s="924">
        <f t="shared" si="6"/>
        <v>0</v>
      </c>
      <c r="E172" s="924">
        <f t="shared" si="6"/>
        <v>0</v>
      </c>
      <c r="F172" s="924">
        <f t="shared" si="6"/>
        <v>272453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6121071</v>
      </c>
      <c r="D173" s="493">
        <f>SUM(D121,D172)</f>
        <v>0</v>
      </c>
      <c r="E173" s="493">
        <f>SUM(E121,E172)</f>
        <v>0</v>
      </c>
      <c r="F173" s="493">
        <f t="shared" ref="F173:K173" si="7">SUM(F121,F172)</f>
        <v>272453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6" t="s">
        <v>1958</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1959</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1960</v>
      </c>
      <c r="B185" s="2231"/>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287862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66104</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353966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389470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389470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2251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2251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66882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18088</v>
      </c>
      <c r="D270" s="424"/>
      <c r="E270" s="433"/>
      <c r="F270" s="424"/>
      <c r="G270" s="424"/>
      <c r="H270" s="433"/>
      <c r="I270" s="433"/>
      <c r="J270" s="433"/>
      <c r="K270" s="433"/>
    </row>
    <row r="271" spans="1:11" ht="12.75" customHeight="1" thickTop="1" thickBot="1" x14ac:dyDescent="0.25">
      <c r="A271" s="913" t="s">
        <v>443</v>
      </c>
      <c r="B271" s="40">
        <v>4992</v>
      </c>
      <c r="C271" s="497">
        <v>89432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920089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920089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8578822</v>
      </c>
      <c r="D275" s="493">
        <f t="shared" si="12"/>
        <v>961428</v>
      </c>
      <c r="E275" s="493">
        <f t="shared" si="12"/>
        <v>55</v>
      </c>
      <c r="F275" s="493">
        <f t="shared" si="12"/>
        <v>383850</v>
      </c>
      <c r="G275" s="493">
        <f t="shared" si="12"/>
        <v>375335</v>
      </c>
      <c r="H275" s="493">
        <f t="shared" si="12"/>
        <v>0</v>
      </c>
      <c r="I275" s="493">
        <f t="shared" si="12"/>
        <v>5623</v>
      </c>
      <c r="J275" s="493">
        <f t="shared" si="12"/>
        <v>109557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10" orientation="landscape" useFirstPageNumber="1" r:id="rId1"/>
  <headerFooter alignWithMargins="0">
    <oddHeader>&amp;C&amp;"Arial,Bold"&amp;9STATEMENT OF REVENUES RECEIVED/REVENUESFOR THE YEAR ENDING JUNE 30, 2016</oddHeader>
    <oddFooter>&amp;CThe notes to the financial statements are an integral part of this statement.
&amp;P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 activePane="bottomLeft" state="frozen"/>
      <selection activeCell="A2" sqref="A2"/>
      <selection pane="bottomLeft" activeCell="E50" sqref="E5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8" t="s">
        <v>338</v>
      </c>
      <c r="B3" s="223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1055790+691800+770813</f>
        <v>2518403</v>
      </c>
      <c r="D5" s="412">
        <f>262252+173480+199287</f>
        <v>635019</v>
      </c>
      <c r="E5" s="412">
        <f>2853+7721+29275</f>
        <v>39849</v>
      </c>
      <c r="F5" s="412">
        <f>70233+19335+56220</f>
        <v>145788</v>
      </c>
      <c r="G5" s="412"/>
      <c r="H5" s="412"/>
      <c r="I5" s="436"/>
      <c r="J5" s="436"/>
      <c r="K5" s="414">
        <f>SUM(C5:J5)</f>
        <v>3339059</v>
      </c>
      <c r="L5" s="412">
        <v>3338976</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167441</v>
      </c>
      <c r="D7" s="436">
        <v>59241</v>
      </c>
      <c r="E7" s="436"/>
      <c r="F7" s="436">
        <v>6567</v>
      </c>
      <c r="G7" s="436"/>
      <c r="H7" s="436"/>
      <c r="I7" s="436"/>
      <c r="J7" s="436"/>
      <c r="K7" s="414">
        <f t="shared" ref="K7:K32" si="0">SUM(C7:J7)</f>
        <v>233249</v>
      </c>
      <c r="L7" s="412">
        <v>230377</v>
      </c>
    </row>
    <row r="8" spans="1:14" x14ac:dyDescent="0.2">
      <c r="A8" s="1814" t="s">
        <v>172</v>
      </c>
      <c r="B8" s="266">
        <v>1200</v>
      </c>
      <c r="C8" s="412">
        <f>53515+30509+709667</f>
        <v>793691</v>
      </c>
      <c r="D8" s="412">
        <f>17028+219341</f>
        <v>236369</v>
      </c>
      <c r="E8" s="412"/>
      <c r="F8" s="412">
        <f>324+2319</f>
        <v>2643</v>
      </c>
      <c r="G8" s="412"/>
      <c r="H8" s="412"/>
      <c r="I8" s="436"/>
      <c r="J8" s="436"/>
      <c r="K8" s="414">
        <f t="shared" si="0"/>
        <v>1032703</v>
      </c>
      <c r="L8" s="412">
        <v>1035586</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f>189450+38283</f>
        <v>227733</v>
      </c>
      <c r="D10" s="412">
        <f>136807+25838</f>
        <v>162645</v>
      </c>
      <c r="E10" s="412"/>
      <c r="F10" s="412">
        <f>686+7747</f>
        <v>8433</v>
      </c>
      <c r="G10" s="412"/>
      <c r="H10" s="412"/>
      <c r="I10" s="436"/>
      <c r="J10" s="436"/>
      <c r="K10" s="414">
        <f t="shared" si="0"/>
        <v>398811</v>
      </c>
      <c r="L10" s="412">
        <v>398811</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268472</v>
      </c>
      <c r="D13" s="412">
        <v>75054</v>
      </c>
      <c r="E13" s="412">
        <v>3247</v>
      </c>
      <c r="F13" s="412">
        <v>12765</v>
      </c>
      <c r="G13" s="412">
        <v>2060</v>
      </c>
      <c r="H13" s="412"/>
      <c r="I13" s="436"/>
      <c r="J13" s="436"/>
      <c r="K13" s="414">
        <f t="shared" si="0"/>
        <v>361598</v>
      </c>
      <c r="L13" s="412">
        <v>361748</v>
      </c>
    </row>
    <row r="14" spans="1:14" x14ac:dyDescent="0.2">
      <c r="A14" s="1814" t="s">
        <v>1139</v>
      </c>
      <c r="B14" s="266">
        <v>1500</v>
      </c>
      <c r="C14" s="412">
        <v>183090</v>
      </c>
      <c r="D14" s="412">
        <v>14399</v>
      </c>
      <c r="E14" s="412">
        <v>26152</v>
      </c>
      <c r="F14" s="412">
        <v>53953</v>
      </c>
      <c r="G14" s="412"/>
      <c r="H14" s="412">
        <v>1202</v>
      </c>
      <c r="I14" s="436"/>
      <c r="J14" s="436"/>
      <c r="K14" s="414">
        <f t="shared" si="0"/>
        <v>278796</v>
      </c>
      <c r="L14" s="412">
        <v>277490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44311</v>
      </c>
      <c r="D17" s="436">
        <v>12076</v>
      </c>
      <c r="E17" s="436">
        <v>918</v>
      </c>
      <c r="F17" s="436">
        <v>2429</v>
      </c>
      <c r="G17" s="436"/>
      <c r="H17" s="436"/>
      <c r="I17" s="436"/>
      <c r="J17" s="436"/>
      <c r="K17" s="414">
        <f t="shared" si="0"/>
        <v>59734</v>
      </c>
      <c r="L17" s="412">
        <v>59734</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v>1000</v>
      </c>
      <c r="D19" s="412">
        <v>124</v>
      </c>
      <c r="E19" s="412"/>
      <c r="F19" s="412">
        <v>6240</v>
      </c>
      <c r="G19" s="412"/>
      <c r="H19" s="412"/>
      <c r="I19" s="436"/>
      <c r="J19" s="436"/>
      <c r="K19" s="414">
        <f t="shared" si="0"/>
        <v>7364</v>
      </c>
      <c r="L19" s="412">
        <v>7364</v>
      </c>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4204141</v>
      </c>
      <c r="D33" s="415">
        <f t="shared" ref="D33:L33" si="1">SUM(D5:D32)</f>
        <v>1194927</v>
      </c>
      <c r="E33" s="415">
        <f t="shared" si="1"/>
        <v>70166</v>
      </c>
      <c r="F33" s="415">
        <f t="shared" si="1"/>
        <v>238818</v>
      </c>
      <c r="G33" s="415">
        <f t="shared" si="1"/>
        <v>2060</v>
      </c>
      <c r="H33" s="415">
        <f t="shared" si="1"/>
        <v>1202</v>
      </c>
      <c r="I33" s="415">
        <f t="shared" si="1"/>
        <v>0</v>
      </c>
      <c r="J33" s="415">
        <f t="shared" si="1"/>
        <v>0</v>
      </c>
      <c r="K33" s="415">
        <f t="shared" si="1"/>
        <v>5711314</v>
      </c>
      <c r="L33" s="415">
        <f t="shared" si="1"/>
        <v>5710086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f>109878+54837</f>
        <v>164715</v>
      </c>
      <c r="D36" s="418">
        <v>33205</v>
      </c>
      <c r="E36" s="418">
        <v>684</v>
      </c>
      <c r="F36" s="418">
        <v>795</v>
      </c>
      <c r="G36" s="418"/>
      <c r="H36" s="418"/>
      <c r="I36" s="436"/>
      <c r="J36" s="436"/>
      <c r="K36" s="414">
        <f t="shared" ref="K36:K41" si="2">SUM(C36:J36)</f>
        <v>199399</v>
      </c>
      <c r="L36" s="412">
        <v>199400</v>
      </c>
    </row>
    <row r="37" spans="1:14" x14ac:dyDescent="0.2">
      <c r="A37" s="1814" t="s">
        <v>1288</v>
      </c>
      <c r="B37" s="266">
        <v>2120</v>
      </c>
      <c r="C37" s="412">
        <v>65109</v>
      </c>
      <c r="D37" s="412">
        <v>18858</v>
      </c>
      <c r="E37" s="412">
        <v>86</v>
      </c>
      <c r="F37" s="412">
        <v>893</v>
      </c>
      <c r="G37" s="412"/>
      <c r="H37" s="412"/>
      <c r="I37" s="436"/>
      <c r="J37" s="436"/>
      <c r="K37" s="414">
        <f t="shared" si="2"/>
        <v>84946</v>
      </c>
      <c r="L37" s="412">
        <v>84947</v>
      </c>
    </row>
    <row r="38" spans="1:14" x14ac:dyDescent="0.2">
      <c r="A38" s="1814" t="s">
        <v>222</v>
      </c>
      <c r="B38" s="266">
        <v>2130</v>
      </c>
      <c r="C38" s="412">
        <v>61314</v>
      </c>
      <c r="D38" s="412">
        <v>19074</v>
      </c>
      <c r="E38" s="412">
        <v>498</v>
      </c>
      <c r="F38" s="412">
        <v>1613</v>
      </c>
      <c r="G38" s="412"/>
      <c r="H38" s="412"/>
      <c r="I38" s="436"/>
      <c r="J38" s="436"/>
      <c r="K38" s="414">
        <f t="shared" si="2"/>
        <v>82499</v>
      </c>
      <c r="L38" s="412">
        <v>82498</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291138</v>
      </c>
      <c r="D42" s="415">
        <f t="shared" ref="D42:L42" si="3">SUM(D36:D41)</f>
        <v>71137</v>
      </c>
      <c r="E42" s="415">
        <f t="shared" si="3"/>
        <v>1268</v>
      </c>
      <c r="F42" s="415">
        <f t="shared" si="3"/>
        <v>3301</v>
      </c>
      <c r="G42" s="415">
        <f t="shared" si="3"/>
        <v>0</v>
      </c>
      <c r="H42" s="415">
        <f t="shared" si="3"/>
        <v>0</v>
      </c>
      <c r="I42" s="415">
        <f t="shared" si="3"/>
        <v>0</v>
      </c>
      <c r="J42" s="415">
        <f t="shared" si="3"/>
        <v>0</v>
      </c>
      <c r="K42" s="415">
        <f t="shared" si="3"/>
        <v>366844</v>
      </c>
      <c r="L42" s="415">
        <f t="shared" si="3"/>
        <v>366845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880</v>
      </c>
      <c r="D44" s="418">
        <v>175</v>
      </c>
      <c r="E44" s="418">
        <v>1155</v>
      </c>
      <c r="F44" s="418"/>
      <c r="G44" s="418"/>
      <c r="H44" s="418"/>
      <c r="I44" s="436"/>
      <c r="J44" s="436"/>
      <c r="K44" s="420">
        <f>SUM(C44:J44)</f>
        <v>2210</v>
      </c>
      <c r="L44" s="418">
        <v>2211</v>
      </c>
    </row>
    <row r="45" spans="1:14" x14ac:dyDescent="0.2">
      <c r="A45" s="1814" t="s">
        <v>976</v>
      </c>
      <c r="B45" s="266">
        <v>2220</v>
      </c>
      <c r="C45" s="412">
        <v>71634</v>
      </c>
      <c r="D45" s="412">
        <v>30044</v>
      </c>
      <c r="E45" s="412">
        <v>1415</v>
      </c>
      <c r="F45" s="412">
        <v>2543</v>
      </c>
      <c r="G45" s="412"/>
      <c r="H45" s="412"/>
      <c r="I45" s="436"/>
      <c r="J45" s="436"/>
      <c r="K45" s="420">
        <f>SUM(C45:J45)</f>
        <v>105636</v>
      </c>
      <c r="L45" s="412">
        <v>105636</v>
      </c>
    </row>
    <row r="46" spans="1:14" x14ac:dyDescent="0.2">
      <c r="A46" s="1814" t="s">
        <v>977</v>
      </c>
      <c r="B46" s="266">
        <v>2230</v>
      </c>
      <c r="C46" s="412"/>
      <c r="D46" s="412"/>
      <c r="E46" s="412"/>
      <c r="F46" s="412"/>
      <c r="G46" s="412"/>
      <c r="H46" s="412"/>
      <c r="I46" s="436"/>
      <c r="J46" s="436"/>
      <c r="K46" s="420">
        <f>SUM(C46:J46)</f>
        <v>0</v>
      </c>
      <c r="L46" s="412">
        <v>47516</v>
      </c>
    </row>
    <row r="47" spans="1:14" ht="12.75" customHeight="1" thickBot="1" x14ac:dyDescent="0.25">
      <c r="A47" s="887" t="s">
        <v>660</v>
      </c>
      <c r="B47" s="468" t="s">
        <v>33</v>
      </c>
      <c r="C47" s="415">
        <f>SUM(C44:C46)</f>
        <v>72514</v>
      </c>
      <c r="D47" s="415">
        <f t="shared" ref="D47:K47" si="4">SUM(D44:D46)</f>
        <v>30219</v>
      </c>
      <c r="E47" s="415">
        <f t="shared" si="4"/>
        <v>2570</v>
      </c>
      <c r="F47" s="415">
        <f t="shared" si="4"/>
        <v>2543</v>
      </c>
      <c r="G47" s="415">
        <f t="shared" si="4"/>
        <v>0</v>
      </c>
      <c r="H47" s="415">
        <f t="shared" si="4"/>
        <v>0</v>
      </c>
      <c r="I47" s="415">
        <f t="shared" si="4"/>
        <v>0</v>
      </c>
      <c r="J47" s="415">
        <f t="shared" si="4"/>
        <v>0</v>
      </c>
      <c r="K47" s="415">
        <f t="shared" si="4"/>
        <v>107846</v>
      </c>
      <c r="L47" s="415">
        <f>SUM(L44:L46)</f>
        <v>155363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46980</v>
      </c>
      <c r="D49" s="418">
        <v>681</v>
      </c>
      <c r="E49" s="418">
        <v>90670</v>
      </c>
      <c r="F49" s="418">
        <v>3289</v>
      </c>
      <c r="G49" s="418"/>
      <c r="H49" s="418"/>
      <c r="I49" s="436"/>
      <c r="J49" s="436"/>
      <c r="K49" s="420">
        <f>SUM(C49:J49)</f>
        <v>141620</v>
      </c>
      <c r="L49" s="418">
        <v>93958</v>
      </c>
    </row>
    <row r="50" spans="1:14" x14ac:dyDescent="0.2">
      <c r="A50" s="1814" t="s">
        <v>979</v>
      </c>
      <c r="B50" s="266">
        <v>2320</v>
      </c>
      <c r="C50" s="412">
        <v>89493</v>
      </c>
      <c r="D50" s="412">
        <v>16580</v>
      </c>
      <c r="E50" s="412">
        <v>5845</v>
      </c>
      <c r="F50" s="412">
        <v>25599</v>
      </c>
      <c r="G50" s="412"/>
      <c r="H50" s="412"/>
      <c r="I50" s="436"/>
      <c r="J50" s="436"/>
      <c r="K50" s="420">
        <f>SUM(C50:J50)</f>
        <v>137517</v>
      </c>
      <c r="L50" s="412">
        <v>137206</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v>219888</v>
      </c>
      <c r="F52" s="691"/>
      <c r="G52" s="691"/>
      <c r="H52" s="691"/>
      <c r="I52" s="691"/>
      <c r="J52" s="691"/>
      <c r="K52" s="420">
        <f>SUM(C52:J52)</f>
        <v>219888</v>
      </c>
      <c r="L52" s="691"/>
    </row>
    <row r="53" spans="1:14" ht="12.75" customHeight="1" thickBot="1" x14ac:dyDescent="0.25">
      <c r="A53" s="887" t="s">
        <v>833</v>
      </c>
      <c r="B53" s="468" t="s">
        <v>34</v>
      </c>
      <c r="C53" s="415">
        <f>SUM(C49:C52)</f>
        <v>136473</v>
      </c>
      <c r="D53" s="415">
        <f t="shared" ref="D53:L53" si="5">SUM(D49:D52)</f>
        <v>17261</v>
      </c>
      <c r="E53" s="415">
        <f t="shared" si="5"/>
        <v>316403</v>
      </c>
      <c r="F53" s="415">
        <f t="shared" si="5"/>
        <v>28888</v>
      </c>
      <c r="G53" s="415">
        <f t="shared" si="5"/>
        <v>0</v>
      </c>
      <c r="H53" s="415">
        <f t="shared" si="5"/>
        <v>0</v>
      </c>
      <c r="I53" s="415">
        <f t="shared" si="5"/>
        <v>0</v>
      </c>
      <c r="J53" s="415">
        <f t="shared" si="5"/>
        <v>0</v>
      </c>
      <c r="K53" s="415">
        <f t="shared" si="5"/>
        <v>499025</v>
      </c>
      <c r="L53" s="415">
        <f t="shared" si="5"/>
        <v>231164</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290672</v>
      </c>
      <c r="D55" s="418">
        <v>58557</v>
      </c>
      <c r="E55" s="418">
        <v>3821</v>
      </c>
      <c r="F55" s="418">
        <v>6451</v>
      </c>
      <c r="G55" s="418"/>
      <c r="H55" s="418"/>
      <c r="I55" s="436"/>
      <c r="J55" s="436"/>
      <c r="K55" s="420">
        <f>SUM(C55:J55)</f>
        <v>359501</v>
      </c>
      <c r="L55" s="418">
        <v>359500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290672</v>
      </c>
      <c r="D57" s="421">
        <f t="shared" ref="D57:K57" si="6">SUM(D55:D56)</f>
        <v>58557</v>
      </c>
      <c r="E57" s="421">
        <f t="shared" si="6"/>
        <v>3821</v>
      </c>
      <c r="F57" s="421">
        <f t="shared" si="6"/>
        <v>6451</v>
      </c>
      <c r="G57" s="421">
        <f t="shared" si="6"/>
        <v>0</v>
      </c>
      <c r="H57" s="421">
        <f t="shared" si="6"/>
        <v>0</v>
      </c>
      <c r="I57" s="421">
        <f t="shared" si="6"/>
        <v>0</v>
      </c>
      <c r="J57" s="421">
        <f t="shared" si="6"/>
        <v>0</v>
      </c>
      <c r="K57" s="421">
        <f t="shared" si="6"/>
        <v>359501</v>
      </c>
      <c r="L57" s="415">
        <f>SUM(L55:L56)</f>
        <v>359500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34524</v>
      </c>
      <c r="D60" s="412">
        <v>6853</v>
      </c>
      <c r="E60" s="412">
        <v>32393</v>
      </c>
      <c r="F60" s="412">
        <v>2878</v>
      </c>
      <c r="G60" s="412"/>
      <c r="H60" s="412"/>
      <c r="I60" s="436"/>
      <c r="J60" s="436"/>
      <c r="K60" s="420">
        <f t="shared" si="7"/>
        <v>76648</v>
      </c>
      <c r="L60" s="412">
        <v>76621</v>
      </c>
      <c r="M60" s="15"/>
      <c r="N60" s="15"/>
    </row>
    <row r="61" spans="1:14" s="16" customFormat="1" x14ac:dyDescent="0.2">
      <c r="A61" s="1814" t="s">
        <v>221</v>
      </c>
      <c r="B61" s="266">
        <v>2540</v>
      </c>
      <c r="C61" s="412">
        <v>470337</v>
      </c>
      <c r="D61" s="412">
        <v>61770</v>
      </c>
      <c r="E61" s="412">
        <v>65962</v>
      </c>
      <c r="F61" s="412">
        <v>43253</v>
      </c>
      <c r="G61" s="412"/>
      <c r="H61" s="412"/>
      <c r="I61" s="436"/>
      <c r="J61" s="436"/>
      <c r="K61" s="420">
        <f t="shared" si="7"/>
        <v>641322</v>
      </c>
      <c r="L61" s="412">
        <v>641396</v>
      </c>
      <c r="M61" s="15"/>
      <c r="N61" s="15"/>
    </row>
    <row r="62" spans="1:14" s="16" customFormat="1" x14ac:dyDescent="0.2">
      <c r="A62" s="1814" t="s">
        <v>1129</v>
      </c>
      <c r="B62" s="266">
        <v>2550</v>
      </c>
      <c r="C62" s="412"/>
      <c r="D62" s="412"/>
      <c r="E62" s="412">
        <v>18457</v>
      </c>
      <c r="F62" s="412"/>
      <c r="G62" s="412"/>
      <c r="H62" s="412"/>
      <c r="I62" s="436"/>
      <c r="J62" s="436"/>
      <c r="K62" s="420">
        <f t="shared" si="7"/>
        <v>18457</v>
      </c>
      <c r="L62" s="412">
        <v>16161</v>
      </c>
      <c r="M62" s="15"/>
      <c r="N62" s="15"/>
    </row>
    <row r="63" spans="1:14" s="15" customFormat="1" x14ac:dyDescent="0.2">
      <c r="A63" s="1814" t="s">
        <v>107</v>
      </c>
      <c r="B63" s="266">
        <v>2560</v>
      </c>
      <c r="C63" s="412">
        <v>262824</v>
      </c>
      <c r="D63" s="412">
        <v>71203</v>
      </c>
      <c r="E63" s="412"/>
      <c r="F63" s="412">
        <v>445899</v>
      </c>
      <c r="G63" s="412"/>
      <c r="H63" s="412"/>
      <c r="I63" s="436"/>
      <c r="J63" s="436"/>
      <c r="K63" s="420">
        <f t="shared" si="7"/>
        <v>779926</v>
      </c>
      <c r="L63" s="412">
        <v>782012</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767685</v>
      </c>
      <c r="D65" s="415">
        <f t="shared" ref="D65:L65" si="8">SUM(D59:D64)</f>
        <v>139826</v>
      </c>
      <c r="E65" s="415">
        <f t="shared" si="8"/>
        <v>116812</v>
      </c>
      <c r="F65" s="415">
        <f t="shared" si="8"/>
        <v>492030</v>
      </c>
      <c r="G65" s="415">
        <f t="shared" si="8"/>
        <v>0</v>
      </c>
      <c r="H65" s="415">
        <f t="shared" si="8"/>
        <v>0</v>
      </c>
      <c r="I65" s="415">
        <f t="shared" si="8"/>
        <v>0</v>
      </c>
      <c r="J65" s="415">
        <f t="shared" si="8"/>
        <v>0</v>
      </c>
      <c r="K65" s="415">
        <f t="shared" si="8"/>
        <v>1516353</v>
      </c>
      <c r="L65" s="415">
        <f t="shared" si="8"/>
        <v>1516190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849</v>
      </c>
      <c r="M73" s="15"/>
      <c r="N73" s="15"/>
    </row>
    <row r="74" spans="1:14" ht="12.75" customHeight="1" thickTop="1" thickBot="1" x14ac:dyDescent="0.25">
      <c r="A74" s="887" t="s">
        <v>972</v>
      </c>
      <c r="B74" s="1805">
        <v>2000</v>
      </c>
      <c r="C74" s="425">
        <f>SUM(C42,C47,C53,C57,C65,C72,C73)</f>
        <v>1558482</v>
      </c>
      <c r="D74" s="425">
        <f t="shared" ref="D74:K74" si="10">SUM(D42,D47,D53,D57,D65,D72,D73)</f>
        <v>317000</v>
      </c>
      <c r="E74" s="425">
        <f t="shared" si="10"/>
        <v>440874</v>
      </c>
      <c r="F74" s="425">
        <f t="shared" si="10"/>
        <v>533213</v>
      </c>
      <c r="G74" s="425">
        <f t="shared" si="10"/>
        <v>0</v>
      </c>
      <c r="H74" s="425">
        <f t="shared" si="10"/>
        <v>0</v>
      </c>
      <c r="I74" s="425">
        <f t="shared" si="10"/>
        <v>0</v>
      </c>
      <c r="J74" s="425">
        <f t="shared" si="10"/>
        <v>0</v>
      </c>
      <c r="K74" s="425">
        <f t="shared" si="10"/>
        <v>2849569</v>
      </c>
      <c r="L74" s="425">
        <f>SUM(L42,L47,L53,L57,L65,L72,L73)</f>
        <v>2629911</v>
      </c>
    </row>
    <row r="75" spans="1:14" s="24" customFormat="1" ht="18" customHeight="1" thickTop="1" thickBot="1" x14ac:dyDescent="0.25">
      <c r="A75" s="1813" t="s">
        <v>50</v>
      </c>
      <c r="B75" s="1807" t="s">
        <v>674</v>
      </c>
      <c r="C75" s="423">
        <v>2064</v>
      </c>
      <c r="D75" s="423">
        <v>327</v>
      </c>
      <c r="E75" s="423"/>
      <c r="F75" s="423">
        <v>1784</v>
      </c>
      <c r="G75" s="423"/>
      <c r="H75" s="423"/>
      <c r="I75" s="429"/>
      <c r="J75" s="429"/>
      <c r="K75" s="415">
        <f>SUM(C75:J75)</f>
        <v>4175</v>
      </c>
      <c r="L75" s="424">
        <v>3232</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228926</v>
      </c>
      <c r="F79" s="413"/>
      <c r="G79" s="413"/>
      <c r="H79" s="412"/>
      <c r="I79" s="507"/>
      <c r="J79" s="507"/>
      <c r="K79" s="414">
        <f t="shared" si="11"/>
        <v>228926</v>
      </c>
      <c r="L79" s="412">
        <v>228926</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1915</v>
      </c>
      <c r="B84" s="533">
        <v>4100</v>
      </c>
      <c r="C84" s="413"/>
      <c r="D84" s="413"/>
      <c r="E84" s="415">
        <f>SUM(E78:E83)</f>
        <v>228926</v>
      </c>
      <c r="F84" s="413"/>
      <c r="G84" s="413"/>
      <c r="H84" s="415">
        <f>SUM(H78:H83)</f>
        <v>0</v>
      </c>
      <c r="I84" s="507"/>
      <c r="J84" s="507"/>
      <c r="K84" s="415">
        <f>SUM(K78:K83)</f>
        <v>228926</v>
      </c>
      <c r="L84" s="415">
        <f>SUM(L78:L83)</f>
        <v>228926</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1918</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1919</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1916</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1920</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1917</v>
      </c>
      <c r="B102" s="533">
        <v>4000</v>
      </c>
      <c r="C102" s="413"/>
      <c r="D102" s="413"/>
      <c r="E102" s="425">
        <f>SUM(E84,E92,E100,E101)</f>
        <v>228926</v>
      </c>
      <c r="F102" s="413"/>
      <c r="G102" s="413"/>
      <c r="H102" s="425">
        <f>SUM(H84,H92,H100,H101)</f>
        <v>0</v>
      </c>
      <c r="I102" s="507"/>
      <c r="J102" s="507"/>
      <c r="K102" s="425">
        <f>SUM(K84,K92,K100,K101)</f>
        <v>228926</v>
      </c>
      <c r="L102" s="425">
        <f>SUM(L84,L92,L100,L101)</f>
        <v>228926</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5764687</v>
      </c>
      <c r="D114" s="415">
        <f t="shared" ref="D114:K114" si="13">SUM(D33,D74,D75,D102,D112,D113)</f>
        <v>1512254</v>
      </c>
      <c r="E114" s="415">
        <f t="shared" si="13"/>
        <v>739966</v>
      </c>
      <c r="F114" s="415">
        <f t="shared" si="13"/>
        <v>773815</v>
      </c>
      <c r="G114" s="415">
        <f t="shared" si="13"/>
        <v>2060</v>
      </c>
      <c r="H114" s="415">
        <f>SUM(H33,H74,H75,H102,H112,H113)</f>
        <v>1202</v>
      </c>
      <c r="I114" s="415">
        <f t="shared" si="13"/>
        <v>0</v>
      </c>
      <c r="J114" s="415">
        <f t="shared" si="13"/>
        <v>0</v>
      </c>
      <c r="K114" s="415">
        <f t="shared" si="13"/>
        <v>8793984</v>
      </c>
      <c r="L114" s="415">
        <f>SUM(L33,L74,L75,L102,L112,L113)</f>
        <v>8572155</v>
      </c>
    </row>
    <row r="115" spans="1:14" ht="23.25" thickTop="1" x14ac:dyDescent="0.2">
      <c r="A115" s="1826" t="s">
        <v>1177</v>
      </c>
      <c r="B115" s="892"/>
      <c r="C115" s="416"/>
      <c r="D115" s="416"/>
      <c r="E115" s="416"/>
      <c r="F115" s="416"/>
      <c r="G115" s="416"/>
      <c r="H115" s="416"/>
      <c r="I115" s="416"/>
      <c r="J115" s="416"/>
      <c r="K115" s="440">
        <f>'Revenues 9-14'!C275-'Expenditures 15-22'!K114</f>
        <v>-215162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c r="D124" s="412"/>
      <c r="E124" s="412">
        <v>225958</v>
      </c>
      <c r="F124" s="412">
        <v>451636</v>
      </c>
      <c r="G124" s="412">
        <v>18126</v>
      </c>
      <c r="H124" s="412"/>
      <c r="I124" s="436"/>
      <c r="J124" s="436"/>
      <c r="K124" s="415">
        <f>SUM(C124:J124)</f>
        <v>695720</v>
      </c>
      <c r="L124" s="412">
        <v>693957</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225958</v>
      </c>
      <c r="F127" s="415">
        <f t="shared" si="14"/>
        <v>451636</v>
      </c>
      <c r="G127" s="415">
        <f t="shared" si="14"/>
        <v>18126</v>
      </c>
      <c r="H127" s="415">
        <f t="shared" si="14"/>
        <v>0</v>
      </c>
      <c r="I127" s="415">
        <f t="shared" si="14"/>
        <v>0</v>
      </c>
      <c r="J127" s="415">
        <f t="shared" si="14"/>
        <v>0</v>
      </c>
      <c r="K127" s="415">
        <f t="shared" si="14"/>
        <v>695720</v>
      </c>
      <c r="L127" s="415">
        <f t="shared" si="14"/>
        <v>693957</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0</v>
      </c>
      <c r="D129" s="425">
        <f t="shared" ref="D129:L129" si="15">SUM(D120,D127,D128)</f>
        <v>0</v>
      </c>
      <c r="E129" s="425">
        <f t="shared" si="15"/>
        <v>225958</v>
      </c>
      <c r="F129" s="425">
        <f t="shared" si="15"/>
        <v>451636</v>
      </c>
      <c r="G129" s="425">
        <f t="shared" si="15"/>
        <v>18126</v>
      </c>
      <c r="H129" s="425">
        <f t="shared" si="15"/>
        <v>0</v>
      </c>
      <c r="I129" s="425">
        <f t="shared" si="15"/>
        <v>0</v>
      </c>
      <c r="J129" s="425">
        <f t="shared" si="15"/>
        <v>0</v>
      </c>
      <c r="K129" s="425">
        <f t="shared" si="15"/>
        <v>695720</v>
      </c>
      <c r="L129" s="425">
        <f t="shared" si="15"/>
        <v>693957</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1917</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7" t="s">
        <v>724</v>
      </c>
      <c r="B150" s="2248"/>
      <c r="C150" s="415">
        <f>SUM(C129,C130,C138,C148,C149)</f>
        <v>0</v>
      </c>
      <c r="D150" s="415">
        <f t="shared" ref="D150:K150" si="16">SUM(D129,D130,D138,D148,D149)</f>
        <v>0</v>
      </c>
      <c r="E150" s="415">
        <f t="shared" si="16"/>
        <v>225958</v>
      </c>
      <c r="F150" s="415">
        <f t="shared" si="16"/>
        <v>451636</v>
      </c>
      <c r="G150" s="415">
        <f t="shared" si="16"/>
        <v>18126</v>
      </c>
      <c r="H150" s="415">
        <f t="shared" si="16"/>
        <v>0</v>
      </c>
      <c r="I150" s="415">
        <f t="shared" si="16"/>
        <v>0</v>
      </c>
      <c r="J150" s="415">
        <f t="shared" si="16"/>
        <v>0</v>
      </c>
      <c r="K150" s="415">
        <f t="shared" si="16"/>
        <v>695720</v>
      </c>
      <c r="L150" s="415">
        <f>SUM(L129,L130,L138,L148,L149)</f>
        <v>693957</v>
      </c>
    </row>
    <row r="151" spans="1:14" ht="12.75" customHeight="1" thickTop="1" x14ac:dyDescent="0.2">
      <c r="A151" s="2243" t="s">
        <v>1403</v>
      </c>
      <c r="B151" s="2244"/>
      <c r="C151" s="416"/>
      <c r="D151" s="416"/>
      <c r="E151" s="416"/>
      <c r="F151" s="416"/>
      <c r="G151" s="416"/>
      <c r="H151" s="416"/>
      <c r="I151" s="416"/>
      <c r="J151" s="413"/>
      <c r="K151" s="440">
        <f>'Revenues 9-14'!D275-'Expenditures 15-22'!K150</f>
        <v>265708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09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v>1383154</v>
      </c>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1383154</v>
      </c>
    </row>
    <row r="163" spans="1:14" ht="13.5" customHeight="1" thickTop="1" x14ac:dyDescent="0.2">
      <c r="A163" s="1834" t="s">
        <v>87</v>
      </c>
      <c r="B163" s="524" t="s">
        <v>39</v>
      </c>
      <c r="C163" s="413"/>
      <c r="D163" s="413"/>
      <c r="E163" s="413"/>
      <c r="F163" s="413"/>
      <c r="G163" s="413"/>
      <c r="H163" s="1864">
        <v>82982</v>
      </c>
      <c r="I163" s="413"/>
      <c r="J163" s="413"/>
      <c r="K163" s="414">
        <f>SUM(C163:H163)</f>
        <v>82982</v>
      </c>
      <c r="L163" s="1864"/>
    </row>
    <row r="164" spans="1:14" ht="33.75" customHeight="1" x14ac:dyDescent="0.2">
      <c r="A164" s="1834" t="s">
        <v>293</v>
      </c>
      <c r="B164" s="536" t="s">
        <v>32</v>
      </c>
      <c r="C164" s="413"/>
      <c r="D164" s="413"/>
      <c r="E164" s="413"/>
      <c r="F164" s="413"/>
      <c r="G164" s="413"/>
      <c r="H164" s="1867">
        <v>3784000</v>
      </c>
      <c r="I164" s="413"/>
      <c r="J164" s="413"/>
      <c r="K164" s="414">
        <f>SUM(C164:J164)</f>
        <v>3784000</v>
      </c>
      <c r="L164" s="1867"/>
    </row>
    <row r="165" spans="1:14" ht="13.5" customHeight="1" thickBot="1" x14ac:dyDescent="0.25">
      <c r="A165" s="1818" t="s">
        <v>885</v>
      </c>
      <c r="B165" s="537" t="s">
        <v>88</v>
      </c>
      <c r="C165" s="413"/>
      <c r="D165" s="413"/>
      <c r="E165" s="426"/>
      <c r="F165" s="413"/>
      <c r="G165" s="413"/>
      <c r="H165" s="1867">
        <v>73322</v>
      </c>
      <c r="I165" s="507"/>
      <c r="J165" s="413"/>
      <c r="K165" s="414">
        <f>SUM(C165:J165)</f>
        <v>73322</v>
      </c>
      <c r="L165" s="1867">
        <v>250</v>
      </c>
    </row>
    <row r="166" spans="1:14" ht="12.75" customHeight="1" thickTop="1" thickBot="1" x14ac:dyDescent="0.25">
      <c r="A166" s="887" t="s">
        <v>743</v>
      </c>
      <c r="B166" s="468" t="s">
        <v>582</v>
      </c>
      <c r="C166" s="413"/>
      <c r="D166" s="413"/>
      <c r="E166" s="428">
        <f>SUM(E162,E163,E164,E165)</f>
        <v>0</v>
      </c>
      <c r="F166" s="413"/>
      <c r="G166" s="413"/>
      <c r="H166" s="425">
        <f>SUM(H162,H163,H164,H165)</f>
        <v>3940304</v>
      </c>
      <c r="I166" s="437"/>
      <c r="J166" s="413"/>
      <c r="K166" s="425">
        <f>SUM(K162,K163,K164,K165)</f>
        <v>3940304</v>
      </c>
      <c r="L166" s="425">
        <f>SUM(L162,L163,L164,L165)</f>
        <v>1383404</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3940304</v>
      </c>
      <c r="I168" s="437"/>
      <c r="J168" s="413"/>
      <c r="K168" s="425">
        <f>SUM(K154,K166,K167)</f>
        <v>3940304</v>
      </c>
      <c r="L168" s="425">
        <f>SUM(L154,L166,L167)</f>
        <v>1383404</v>
      </c>
    </row>
    <row r="169" spans="1:14" ht="23.25" thickTop="1" x14ac:dyDescent="0.2">
      <c r="A169" s="1826" t="s">
        <v>1177</v>
      </c>
      <c r="B169" s="467"/>
      <c r="C169" s="413"/>
      <c r="D169" s="413"/>
      <c r="E169" s="413"/>
      <c r="F169" s="413"/>
      <c r="G169" s="413"/>
      <c r="H169" s="416"/>
      <c r="I169" s="413"/>
      <c r="J169" s="413"/>
      <c r="K169" s="440">
        <f>'Revenues 9-14'!E275-'Expenditures 15-22'!K168</f>
        <v>-3940249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290953</v>
      </c>
      <c r="D176" s="412">
        <v>134230</v>
      </c>
      <c r="E176" s="412">
        <v>37253</v>
      </c>
      <c r="F176" s="412">
        <v>94180</v>
      </c>
      <c r="G176" s="412">
        <v>5000</v>
      </c>
      <c r="H176" s="412"/>
      <c r="I176" s="436"/>
      <c r="J176" s="436"/>
      <c r="K176" s="414">
        <f>SUM(C176:J176)</f>
        <v>561616</v>
      </c>
      <c r="L176" s="412">
        <v>494059</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290953</v>
      </c>
      <c r="D178" s="425">
        <f t="shared" ref="D178:J178" si="17">SUM(D174,D176,D177)</f>
        <v>134230</v>
      </c>
      <c r="E178" s="425">
        <f t="shared" si="17"/>
        <v>37253</v>
      </c>
      <c r="F178" s="425">
        <f t="shared" si="17"/>
        <v>94180</v>
      </c>
      <c r="G178" s="425">
        <f t="shared" si="17"/>
        <v>5000</v>
      </c>
      <c r="H178" s="425">
        <f t="shared" si="17"/>
        <v>0</v>
      </c>
      <c r="I178" s="425">
        <f t="shared" si="17"/>
        <v>0</v>
      </c>
      <c r="J178" s="425">
        <f t="shared" si="17"/>
        <v>0</v>
      </c>
      <c r="K178" s="425">
        <f>SUM(K174,K176,K177)</f>
        <v>561616</v>
      </c>
      <c r="L178" s="425">
        <f>SUM(L174, L176:L177)</f>
        <v>494059</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1917</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4076</v>
      </c>
      <c r="I199" s="413"/>
      <c r="J199" s="413"/>
      <c r="K199" s="1871">
        <f>SUM(H199)</f>
        <v>4076</v>
      </c>
      <c r="L199" s="703">
        <v>3490</v>
      </c>
    </row>
    <row r="200" spans="1:14" ht="30" customHeight="1" x14ac:dyDescent="0.2">
      <c r="A200" s="890" t="s">
        <v>294</v>
      </c>
      <c r="B200" s="537" t="s">
        <v>32</v>
      </c>
      <c r="C200" s="413"/>
      <c r="D200" s="413"/>
      <c r="E200" s="413"/>
      <c r="F200" s="413"/>
      <c r="G200" s="413"/>
      <c r="H200" s="412">
        <v>53257</v>
      </c>
      <c r="I200" s="413"/>
      <c r="J200" s="413"/>
      <c r="K200" s="414">
        <f>SUM(H200)</f>
        <v>53257</v>
      </c>
      <c r="L200" s="412">
        <v>33133</v>
      </c>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57333</v>
      </c>
      <c r="I202" s="413"/>
      <c r="J202" s="413"/>
      <c r="K202" s="425">
        <f>SUM(K198,K199,K200,K201)</f>
        <v>57333</v>
      </c>
      <c r="L202" s="425">
        <f>SUM(L198,L199,L200,L201)</f>
        <v>36623</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290953</v>
      </c>
      <c r="D204" s="415">
        <f>SUM(D178,D179)</f>
        <v>134230</v>
      </c>
      <c r="E204" s="415">
        <f>SUM(E178,E179,E190)</f>
        <v>37253</v>
      </c>
      <c r="F204" s="415">
        <f>SUM(F178,F179)</f>
        <v>94180</v>
      </c>
      <c r="G204" s="415">
        <f>SUM(G178,G179)</f>
        <v>5000</v>
      </c>
      <c r="H204" s="415">
        <f>SUM(H178,H179,H190,H202,H203)</f>
        <v>57333</v>
      </c>
      <c r="I204" s="415">
        <f>SUM(I178,I179)</f>
        <v>0</v>
      </c>
      <c r="J204" s="415">
        <f>SUM(J178,J179)</f>
        <v>0</v>
      </c>
      <c r="K204" s="414">
        <f>SUM(K178,K179,K190,K202,K203)</f>
        <v>618949</v>
      </c>
      <c r="L204" s="415">
        <f>SUM(L178,L179,L190,L202,L203)</f>
        <v>530682</v>
      </c>
    </row>
    <row r="205" spans="1:14" ht="23.25" thickTop="1" x14ac:dyDescent="0.2">
      <c r="A205" s="1826" t="s">
        <v>1177</v>
      </c>
      <c r="B205" s="467"/>
      <c r="C205" s="416"/>
      <c r="D205" s="416"/>
      <c r="E205" s="416"/>
      <c r="F205" s="416"/>
      <c r="G205" s="416"/>
      <c r="H205" s="416"/>
      <c r="I205" s="413"/>
      <c r="J205" s="413"/>
      <c r="K205" s="440">
        <f>'Revenues 9-14'!F275-'Expenditures 15-22'!K204</f>
        <v>-235099</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59942</v>
      </c>
      <c r="E209" s="413"/>
      <c r="F209" s="413"/>
      <c r="G209" s="413"/>
      <c r="H209" s="413"/>
      <c r="I209" s="413"/>
      <c r="J209" s="413"/>
      <c r="K209" s="414">
        <f>D209</f>
        <v>59942</v>
      </c>
      <c r="L209" s="412">
        <v>60077</v>
      </c>
    </row>
    <row r="210" spans="1:12" x14ac:dyDescent="0.2">
      <c r="A210" s="1814" t="s">
        <v>171</v>
      </c>
      <c r="B210" s="266" t="s">
        <v>1143</v>
      </c>
      <c r="C210" s="413"/>
      <c r="D210" s="436">
        <v>7</v>
      </c>
      <c r="E210" s="413"/>
      <c r="F210" s="413"/>
      <c r="G210" s="413"/>
      <c r="H210" s="413"/>
      <c r="I210" s="413"/>
      <c r="J210" s="413"/>
      <c r="K210" s="414">
        <f t="shared" ref="K210:K222" si="19">D210</f>
        <v>7</v>
      </c>
      <c r="L210" s="412">
        <v>16</v>
      </c>
    </row>
    <row r="211" spans="1:12" x14ac:dyDescent="0.2">
      <c r="A211" s="1814" t="s">
        <v>172</v>
      </c>
      <c r="B211" s="266">
        <v>1200</v>
      </c>
      <c r="C211" s="413"/>
      <c r="D211" s="412">
        <v>57604</v>
      </c>
      <c r="E211" s="413"/>
      <c r="F211" s="413"/>
      <c r="G211" s="413"/>
      <c r="H211" s="413"/>
      <c r="I211" s="413"/>
      <c r="J211" s="413"/>
      <c r="K211" s="414">
        <f t="shared" si="19"/>
        <v>57604</v>
      </c>
      <c r="L211" s="412">
        <v>57627</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3468</v>
      </c>
      <c r="E216" s="413"/>
      <c r="F216" s="413"/>
      <c r="G216" s="413"/>
      <c r="H216" s="413"/>
      <c r="I216" s="413"/>
      <c r="J216" s="413"/>
      <c r="K216" s="414">
        <f t="shared" si="19"/>
        <v>3468</v>
      </c>
      <c r="L216" s="412">
        <v>3482</v>
      </c>
    </row>
    <row r="217" spans="1:12" x14ac:dyDescent="0.2">
      <c r="A217" s="1814" t="s">
        <v>1139</v>
      </c>
      <c r="B217" s="266">
        <v>1500</v>
      </c>
      <c r="C217" s="413"/>
      <c r="D217" s="412">
        <v>9145</v>
      </c>
      <c r="E217" s="413"/>
      <c r="F217" s="413"/>
      <c r="G217" s="413"/>
      <c r="H217" s="413"/>
      <c r="I217" s="413"/>
      <c r="J217" s="413"/>
      <c r="K217" s="414">
        <f t="shared" si="19"/>
        <v>9145</v>
      </c>
      <c r="L217" s="412">
        <v>9071</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569</v>
      </c>
      <c r="E220" s="413"/>
      <c r="F220" s="413"/>
      <c r="G220" s="413"/>
      <c r="H220" s="413"/>
      <c r="I220" s="413"/>
      <c r="J220" s="413"/>
      <c r="K220" s="414">
        <f t="shared" si="19"/>
        <v>569</v>
      </c>
      <c r="L220" s="412">
        <v>571</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v>16</v>
      </c>
      <c r="E222" s="413"/>
      <c r="F222" s="413"/>
      <c r="G222" s="413"/>
      <c r="H222" s="413"/>
      <c r="I222" s="413"/>
      <c r="J222" s="413"/>
      <c r="K222" s="414">
        <f t="shared" si="19"/>
        <v>16</v>
      </c>
      <c r="L222" s="412">
        <v>15</v>
      </c>
    </row>
    <row r="223" spans="1:12" ht="12.75" customHeight="1" thickBot="1" x14ac:dyDescent="0.25">
      <c r="A223" s="887" t="s">
        <v>831</v>
      </c>
      <c r="B223" s="465" t="s">
        <v>669</v>
      </c>
      <c r="C223" s="413"/>
      <c r="D223" s="415">
        <f>SUM(D209:D222)</f>
        <v>130751</v>
      </c>
      <c r="E223" s="413"/>
      <c r="F223" s="413"/>
      <c r="G223" s="413"/>
      <c r="H223" s="413"/>
      <c r="I223" s="413"/>
      <c r="J223" s="413"/>
      <c r="K223" s="415">
        <f>SUM(K209:K222)</f>
        <v>130751</v>
      </c>
      <c r="L223" s="415">
        <f>SUM(L209:L222)</f>
        <v>130859</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20631</v>
      </c>
      <c r="E226" s="413"/>
      <c r="F226" s="413"/>
      <c r="G226" s="413"/>
      <c r="H226" s="413"/>
      <c r="I226" s="413"/>
      <c r="J226" s="413"/>
      <c r="K226" s="414">
        <f t="shared" ref="K226:K231" si="20">D226</f>
        <v>20631</v>
      </c>
      <c r="L226" s="412">
        <v>20631</v>
      </c>
    </row>
    <row r="227" spans="1:12" x14ac:dyDescent="0.2">
      <c r="A227" s="1814" t="s">
        <v>1288</v>
      </c>
      <c r="B227" s="266">
        <v>2120</v>
      </c>
      <c r="C227" s="413"/>
      <c r="D227" s="412">
        <v>4640</v>
      </c>
      <c r="E227" s="413"/>
      <c r="F227" s="413"/>
      <c r="G227" s="413"/>
      <c r="H227" s="413"/>
      <c r="I227" s="413"/>
      <c r="J227" s="413"/>
      <c r="K227" s="414">
        <f t="shared" si="20"/>
        <v>4640</v>
      </c>
      <c r="L227" s="412">
        <v>4634</v>
      </c>
    </row>
    <row r="228" spans="1:12" x14ac:dyDescent="0.2">
      <c r="A228" s="1814" t="s">
        <v>222</v>
      </c>
      <c r="B228" s="266">
        <v>2130</v>
      </c>
      <c r="C228" s="413"/>
      <c r="D228" s="412">
        <v>3685</v>
      </c>
      <c r="E228" s="413"/>
      <c r="F228" s="413"/>
      <c r="G228" s="413"/>
      <c r="H228" s="413"/>
      <c r="I228" s="413"/>
      <c r="J228" s="413"/>
      <c r="K228" s="414">
        <f t="shared" si="20"/>
        <v>3685</v>
      </c>
      <c r="L228" s="412">
        <v>3692</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28956</v>
      </c>
      <c r="E232" s="413"/>
      <c r="F232" s="413"/>
      <c r="G232" s="413"/>
      <c r="H232" s="413"/>
      <c r="I232" s="413"/>
      <c r="J232" s="413"/>
      <c r="K232" s="415">
        <f>SUM(K226:K231)</f>
        <v>28956</v>
      </c>
      <c r="L232" s="415">
        <f>SUM(L226:L231)</f>
        <v>28957</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row>
    <row r="235" spans="1:12" x14ac:dyDescent="0.2">
      <c r="A235" s="1814" t="s">
        <v>976</v>
      </c>
      <c r="B235" s="266">
        <v>2220</v>
      </c>
      <c r="C235" s="413"/>
      <c r="D235" s="412">
        <v>913</v>
      </c>
      <c r="E235" s="413"/>
      <c r="F235" s="413"/>
      <c r="G235" s="413"/>
      <c r="H235" s="413"/>
      <c r="I235" s="413"/>
      <c r="J235" s="413"/>
      <c r="K235" s="420">
        <f>D235</f>
        <v>913</v>
      </c>
      <c r="L235" s="412">
        <v>914</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913</v>
      </c>
      <c r="E237" s="413"/>
      <c r="F237" s="413"/>
      <c r="G237" s="413"/>
      <c r="H237" s="413"/>
      <c r="I237" s="413"/>
      <c r="J237" s="413"/>
      <c r="K237" s="415">
        <f>SUM(K234:K236)</f>
        <v>913</v>
      </c>
      <c r="L237" s="415">
        <f>SUM(L234:L236)</f>
        <v>914</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7683</v>
      </c>
      <c r="E240" s="413"/>
      <c r="F240" s="413"/>
      <c r="G240" s="413"/>
      <c r="H240" s="413"/>
      <c r="I240" s="413"/>
      <c r="J240" s="413"/>
      <c r="K240" s="420">
        <f t="shared" ref="K240:K250" si="21">D240</f>
        <v>7683</v>
      </c>
      <c r="L240" s="412">
        <v>7621</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7683</v>
      </c>
      <c r="E251" s="413"/>
      <c r="F251" s="413"/>
      <c r="G251" s="413"/>
      <c r="H251" s="413"/>
      <c r="I251" s="413"/>
      <c r="J251" s="413"/>
      <c r="K251" s="415">
        <f>SUM(K239:K250)</f>
        <v>7683</v>
      </c>
      <c r="L251" s="415">
        <f>SUM(L239:L250)</f>
        <v>7621</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18652</v>
      </c>
      <c r="E253" s="413"/>
      <c r="F253" s="413"/>
      <c r="G253" s="413"/>
      <c r="H253" s="413"/>
      <c r="I253" s="413"/>
      <c r="J253" s="413"/>
      <c r="K253" s="420">
        <f>D253</f>
        <v>18652</v>
      </c>
      <c r="L253" s="418">
        <v>18559</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18652</v>
      </c>
      <c r="E255" s="413"/>
      <c r="F255" s="413"/>
      <c r="G255" s="413"/>
      <c r="H255" s="413"/>
      <c r="I255" s="413"/>
      <c r="J255" s="413"/>
      <c r="K255" s="415">
        <f>SUM(K253:K254)</f>
        <v>18652</v>
      </c>
      <c r="L255" s="415">
        <f>SUM(L253:L254)</f>
        <v>18559</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6168</v>
      </c>
      <c r="E258" s="413"/>
      <c r="F258" s="413"/>
      <c r="G258" s="413"/>
      <c r="H258" s="413"/>
      <c r="I258" s="413"/>
      <c r="J258" s="413"/>
      <c r="K258" s="420">
        <f t="shared" ref="K258:K263" si="22">D258</f>
        <v>6168</v>
      </c>
      <c r="L258" s="412">
        <v>6168</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75569</v>
      </c>
      <c r="E260" s="413"/>
      <c r="F260" s="413"/>
      <c r="G260" s="413"/>
      <c r="H260" s="413"/>
      <c r="I260" s="413"/>
      <c r="J260" s="413"/>
      <c r="K260" s="420">
        <f t="shared" si="22"/>
        <v>75569</v>
      </c>
      <c r="L260" s="412">
        <v>75567</v>
      </c>
    </row>
    <row r="261" spans="1:12" x14ac:dyDescent="0.2">
      <c r="A261" s="1814" t="s">
        <v>1129</v>
      </c>
      <c r="B261" s="266">
        <v>2550</v>
      </c>
      <c r="C261" s="413"/>
      <c r="D261" s="412">
        <v>54572</v>
      </c>
      <c r="E261" s="413"/>
      <c r="F261" s="413"/>
      <c r="G261" s="413"/>
      <c r="H261" s="413"/>
      <c r="I261" s="413"/>
      <c r="J261" s="413"/>
      <c r="K261" s="420">
        <f t="shared" si="22"/>
        <v>54572</v>
      </c>
      <c r="L261" s="412">
        <v>54572</v>
      </c>
    </row>
    <row r="262" spans="1:12" x14ac:dyDescent="0.2">
      <c r="A262" s="1814" t="s">
        <v>107</v>
      </c>
      <c r="B262" s="266">
        <v>2560</v>
      </c>
      <c r="C262" s="413"/>
      <c r="D262" s="412">
        <v>46600</v>
      </c>
      <c r="E262" s="413"/>
      <c r="F262" s="413"/>
      <c r="G262" s="413"/>
      <c r="H262" s="413"/>
      <c r="I262" s="413"/>
      <c r="J262" s="413"/>
      <c r="K262" s="420">
        <f t="shared" si="22"/>
        <v>46600</v>
      </c>
      <c r="L262" s="412">
        <v>46600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182909</v>
      </c>
      <c r="E264" s="413"/>
      <c r="F264" s="413"/>
      <c r="G264" s="413"/>
      <c r="H264" s="413"/>
      <c r="I264" s="413"/>
      <c r="J264" s="413"/>
      <c r="K264" s="415">
        <f>SUM(K257:K263)</f>
        <v>182909</v>
      </c>
      <c r="L264" s="415">
        <f>SUM(L257:L263)</f>
        <v>182907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239113</v>
      </c>
      <c r="E273" s="413"/>
      <c r="F273" s="413"/>
      <c r="G273" s="413"/>
      <c r="H273" s="413"/>
      <c r="I273" s="413"/>
      <c r="J273" s="413"/>
      <c r="K273" s="425">
        <f>SUM(K232,K237,K251,K255,K264,K271,K272)</f>
        <v>239113</v>
      </c>
      <c r="L273" s="425">
        <f>SUM(L232,L237,L251,L255,L264,L271,L272)</f>
        <v>238958</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1917</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7" t="s">
        <v>595</v>
      </c>
      <c r="B288" s="2249"/>
      <c r="C288" s="413"/>
      <c r="D288" s="415">
        <f>SUM(D223,D273,D274,D278)</f>
        <v>369864</v>
      </c>
      <c r="E288" s="413"/>
      <c r="F288" s="413"/>
      <c r="G288" s="413"/>
      <c r="H288" s="415">
        <f>H286</f>
        <v>0</v>
      </c>
      <c r="I288" s="413"/>
      <c r="J288" s="413"/>
      <c r="K288" s="415">
        <f>SUM(K223,K273,K274,K278,K286,K287)</f>
        <v>369864</v>
      </c>
      <c r="L288" s="415">
        <f>SUM(L223,L273,L274,L278,L286,L287)</f>
        <v>369817</v>
      </c>
    </row>
    <row r="289" spans="1:14" ht="23.25" thickTop="1" x14ac:dyDescent="0.2">
      <c r="A289" s="901" t="s">
        <v>1177</v>
      </c>
      <c r="B289" s="902"/>
      <c r="C289" s="413"/>
      <c r="D289" s="416"/>
      <c r="E289" s="413"/>
      <c r="F289" s="413"/>
      <c r="G289" s="413"/>
      <c r="H289" s="441"/>
      <c r="I289" s="413"/>
      <c r="J289" s="413"/>
      <c r="K289" s="440">
        <f>'Revenues 9-14'!G275-'Expenditures 15-22'!K288</f>
        <v>5471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1917</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1" t="s">
        <v>1177</v>
      </c>
      <c r="B306" s="2242"/>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37728</v>
      </c>
      <c r="F314" s="436"/>
      <c r="G314" s="436"/>
      <c r="H314" s="436"/>
      <c r="I314" s="436"/>
      <c r="J314" s="436"/>
      <c r="K314" s="1061">
        <f t="shared" si="24"/>
        <v>37728</v>
      </c>
      <c r="L314" s="436">
        <v>37728</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37728</v>
      </c>
      <c r="F323" s="1062">
        <f t="shared" si="25"/>
        <v>0</v>
      </c>
      <c r="G323" s="1062">
        <f t="shared" si="25"/>
        <v>0</v>
      </c>
      <c r="H323" s="1062">
        <f t="shared" si="25"/>
        <v>0</v>
      </c>
      <c r="I323" s="1062">
        <f t="shared" si="25"/>
        <v>0</v>
      </c>
      <c r="J323" s="1062">
        <f t="shared" si="25"/>
        <v>0</v>
      </c>
      <c r="K323" s="1062">
        <f>SUM(K312:K322)</f>
        <v>37728</v>
      </c>
      <c r="L323" s="1062">
        <f>SUM(L312:L322)</f>
        <v>37728</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37728</v>
      </c>
      <c r="F331" s="1062">
        <f t="shared" si="26"/>
        <v>0</v>
      </c>
      <c r="G331" s="1062">
        <f t="shared" si="26"/>
        <v>0</v>
      </c>
      <c r="H331" s="1062">
        <f>SUM(H323,H329)</f>
        <v>0</v>
      </c>
      <c r="I331" s="1062">
        <f t="shared" si="26"/>
        <v>0</v>
      </c>
      <c r="J331" s="1062">
        <f t="shared" si="26"/>
        <v>0</v>
      </c>
      <c r="K331" s="1062">
        <f>SUM(K323,K329)</f>
        <v>37728</v>
      </c>
      <c r="L331" s="425">
        <f>SUM(L323,L329,L330)</f>
        <v>37728</v>
      </c>
    </row>
    <row r="332" spans="1:14" ht="12.75" customHeight="1" thickTop="1" x14ac:dyDescent="0.2">
      <c r="A332" s="2243" t="s">
        <v>1177</v>
      </c>
      <c r="B332" s="2244"/>
      <c r="C332" s="413"/>
      <c r="D332" s="413"/>
      <c r="E332" s="413"/>
      <c r="F332" s="413"/>
      <c r="G332" s="413"/>
      <c r="H332" s="413"/>
      <c r="I332" s="413"/>
      <c r="J332" s="413"/>
      <c r="K332" s="1065">
        <f>'Revenues 9-14'!J275-'Expenditures 15-22'!K331</f>
        <v>71829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09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1661</v>
      </c>
      <c r="F338" s="412"/>
      <c r="G338" s="412"/>
      <c r="H338" s="412"/>
      <c r="I338" s="436"/>
      <c r="J338" s="436"/>
      <c r="K338" s="414">
        <f>SUM(C338:J338)</f>
        <v>1661</v>
      </c>
      <c r="L338" s="412">
        <v>1661</v>
      </c>
    </row>
    <row r="339" spans="1:14" ht="12.75" customHeight="1" thickBot="1" x14ac:dyDescent="0.25">
      <c r="A339" s="887" t="s">
        <v>835</v>
      </c>
      <c r="B339" s="468" t="s">
        <v>36</v>
      </c>
      <c r="C339" s="415">
        <f>SUM(C337:C338)</f>
        <v>0</v>
      </c>
      <c r="D339" s="415">
        <f t="shared" ref="D339:L339" si="27">SUM(D337:D338)</f>
        <v>0</v>
      </c>
      <c r="E339" s="415">
        <f t="shared" si="27"/>
        <v>1661</v>
      </c>
      <c r="F339" s="415">
        <f t="shared" si="27"/>
        <v>0</v>
      </c>
      <c r="G339" s="415">
        <f t="shared" si="27"/>
        <v>0</v>
      </c>
      <c r="H339" s="415">
        <f t="shared" si="27"/>
        <v>0</v>
      </c>
      <c r="I339" s="415">
        <f t="shared" si="27"/>
        <v>0</v>
      </c>
      <c r="J339" s="415">
        <f t="shared" si="27"/>
        <v>0</v>
      </c>
      <c r="K339" s="415">
        <f t="shared" si="27"/>
        <v>1661</v>
      </c>
      <c r="L339" s="415">
        <f t="shared" si="27"/>
        <v>1661</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1661</v>
      </c>
      <c r="F341" s="415">
        <f t="shared" si="28"/>
        <v>0</v>
      </c>
      <c r="G341" s="415">
        <f t="shared" si="28"/>
        <v>0</v>
      </c>
      <c r="H341" s="415">
        <f t="shared" si="28"/>
        <v>0</v>
      </c>
      <c r="I341" s="415">
        <f t="shared" si="28"/>
        <v>0</v>
      </c>
      <c r="J341" s="415">
        <f t="shared" si="28"/>
        <v>0</v>
      </c>
      <c r="K341" s="415">
        <f t="shared" si="28"/>
        <v>1661</v>
      </c>
      <c r="L341" s="415">
        <f t="shared" si="28"/>
        <v>1661</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1917</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1661</v>
      </c>
      <c r="F354" s="415">
        <f t="shared" si="29"/>
        <v>0</v>
      </c>
      <c r="G354" s="415">
        <f t="shared" si="29"/>
        <v>0</v>
      </c>
      <c r="H354" s="415">
        <f t="shared" si="29"/>
        <v>0</v>
      </c>
      <c r="I354" s="415">
        <f t="shared" si="29"/>
        <v>0</v>
      </c>
      <c r="J354" s="415">
        <f t="shared" si="29"/>
        <v>0</v>
      </c>
      <c r="K354" s="415">
        <f t="shared" si="29"/>
        <v>1661</v>
      </c>
      <c r="L354" s="415">
        <f>SUM(L341,L344,L352,L353)</f>
        <v>1661</v>
      </c>
    </row>
    <row r="355" spans="1:14" ht="23.25" thickTop="1" x14ac:dyDescent="0.2">
      <c r="A355" s="1853" t="s">
        <v>1177</v>
      </c>
      <c r="B355" s="469"/>
      <c r="C355" s="432"/>
      <c r="D355" s="432"/>
      <c r="E355" s="419"/>
      <c r="F355" s="419"/>
      <c r="G355" s="419"/>
      <c r="H355" s="419"/>
      <c r="I355" s="419"/>
      <c r="J355" s="417"/>
      <c r="K355" s="414">
        <f>'Revenues 9-14'!K275-'Expenditures 15-22'!K354</f>
        <v>-1661</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6" orientation="landscape" useFirstPageNumber="1" r:id="rId1"/>
  <headerFooter alignWithMargins="0">
    <oddHeader>&amp;C&amp;"Arial,Bold"&amp;9STATEMENT OF EXPENDITURES DISBURSED/EXPENDITURES, BUDGET TO ACTUALFOR THE YEAR ENDING JUNE 30, 2016</oddHeader>
    <oddFooter>&amp;CThe notes to the financial statements are an integral part of this statement.
&amp;P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view="pageLayout"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1928</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disablePrompts="1"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&amp;C&amp;"Arial,Bold"&amp;9FEDERAL STIMULUS - AMERICAN RECOVERY AND REINVESTMENT ACT  (ARRA) of 2009&amp;"Arial,Regular"&amp;10(Detailed Schedule of Receipts and Disbursements)</oddHeader>
    <oddFooter xml:space="preserve">&amp;L&amp;8Print Date:  &amp;F&amp;D&amp;C64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colorId="8" zoomScaleNormal="110" workbookViewId="0">
      <selection activeCell="C49" sqref="C48:C4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1965</v>
      </c>
      <c r="B2" s="835" t="s">
        <v>1931</v>
      </c>
      <c r="C2" s="1084" t="s">
        <v>1932</v>
      </c>
      <c r="D2" s="1084" t="s">
        <v>1933</v>
      </c>
      <c r="E2" s="1084" t="s">
        <v>1934</v>
      </c>
      <c r="F2" s="1084" t="s">
        <v>1935</v>
      </c>
    </row>
    <row r="3" spans="1:6" ht="12" customHeight="1" x14ac:dyDescent="0.2">
      <c r="A3" s="2276"/>
      <c r="B3" s="547"/>
      <c r="C3" s="833"/>
      <c r="D3" s="834" t="s">
        <v>295</v>
      </c>
      <c r="E3" s="833"/>
      <c r="F3" s="834" t="s">
        <v>296</v>
      </c>
    </row>
    <row r="4" spans="1:6" ht="13.7" customHeight="1" x14ac:dyDescent="0.2">
      <c r="A4" s="545" t="s">
        <v>1375</v>
      </c>
      <c r="B4" s="560">
        <f>'Revenues 9-14'!C5</f>
        <v>1323231</v>
      </c>
      <c r="C4" s="512"/>
      <c r="D4" s="561">
        <f>B4-C4</f>
        <v>1323231</v>
      </c>
      <c r="E4" s="512">
        <v>1315265</v>
      </c>
      <c r="F4" s="561">
        <f>E4-C4</f>
        <v>1315265</v>
      </c>
    </row>
    <row r="5" spans="1:6" ht="13.7" customHeight="1" x14ac:dyDescent="0.2">
      <c r="A5" s="545" t="s">
        <v>1038</v>
      </c>
      <c r="B5" s="560">
        <f>'Revenues 9-14'!D5</f>
        <v>234638</v>
      </c>
      <c r="C5" s="512"/>
      <c r="D5" s="561">
        <f t="shared" ref="D5:D18" si="0">B5-C5</f>
        <v>234638</v>
      </c>
      <c r="E5" s="512">
        <v>286744</v>
      </c>
      <c r="F5" s="561">
        <f>E5-C5</f>
        <v>286744</v>
      </c>
    </row>
    <row r="6" spans="1:6" ht="13.7" customHeight="1" x14ac:dyDescent="0.2">
      <c r="A6" s="545" t="s">
        <v>480</v>
      </c>
      <c r="B6" s="560">
        <f>'Revenues 9-14'!E5</f>
        <v>0</v>
      </c>
      <c r="C6" s="512"/>
      <c r="D6" s="561">
        <f t="shared" si="0"/>
        <v>0</v>
      </c>
      <c r="E6" s="512">
        <v>299963</v>
      </c>
      <c r="F6" s="561">
        <f t="shared" ref="F6:F18" si="1">E6-C6</f>
        <v>299963</v>
      </c>
    </row>
    <row r="7" spans="1:6" ht="13.7" customHeight="1" x14ac:dyDescent="0.2">
      <c r="A7" s="545" t="s">
        <v>162</v>
      </c>
      <c r="B7" s="560">
        <f>'Revenues 9-14'!F5</f>
        <v>109136</v>
      </c>
      <c r="C7" s="512"/>
      <c r="D7" s="561">
        <f t="shared" si="0"/>
        <v>109136</v>
      </c>
      <c r="E7" s="512">
        <v>114698</v>
      </c>
      <c r="F7" s="561">
        <f t="shared" si="1"/>
        <v>114698</v>
      </c>
    </row>
    <row r="8" spans="1:6" ht="13.7" customHeight="1" x14ac:dyDescent="0.2">
      <c r="A8" s="545" t="s">
        <v>1405</v>
      </c>
      <c r="B8" s="560">
        <f>'Revenues 9-14'!G5</f>
        <v>169186</v>
      </c>
      <c r="C8" s="512"/>
      <c r="D8" s="561">
        <f t="shared" si="0"/>
        <v>169186</v>
      </c>
      <c r="E8" s="512">
        <v>220001</v>
      </c>
      <c r="F8" s="561">
        <f t="shared" si="1"/>
        <v>220001</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5461</v>
      </c>
      <c r="C10" s="512"/>
      <c r="D10" s="561">
        <f t="shared" si="0"/>
        <v>5461</v>
      </c>
      <c r="E10" s="512">
        <v>28674</v>
      </c>
      <c r="F10" s="561">
        <f t="shared" si="1"/>
        <v>28674</v>
      </c>
    </row>
    <row r="11" spans="1:6" x14ac:dyDescent="0.2">
      <c r="A11" s="545" t="s">
        <v>478</v>
      </c>
      <c r="B11" s="560">
        <f>'Revenues 9-14'!J5</f>
        <v>109259</v>
      </c>
      <c r="C11" s="512"/>
      <c r="D11" s="561">
        <f t="shared" si="0"/>
        <v>109259</v>
      </c>
      <c r="E11" s="512">
        <v>60004</v>
      </c>
      <c r="F11" s="561">
        <f t="shared" si="1"/>
        <v>60004</v>
      </c>
    </row>
    <row r="12" spans="1:6" ht="13.7" customHeight="1" x14ac:dyDescent="0.2">
      <c r="A12" s="545" t="s">
        <v>164</v>
      </c>
      <c r="B12" s="560">
        <f>'Revenues 9-14'!K5</f>
        <v>0</v>
      </c>
      <c r="C12" s="512"/>
      <c r="D12" s="561">
        <f t="shared" si="0"/>
        <v>0</v>
      </c>
      <c r="E12" s="512">
        <v>0</v>
      </c>
      <c r="F12" s="561">
        <f t="shared" si="1"/>
        <v>0</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21831</v>
      </c>
      <c r="C14" s="512"/>
      <c r="D14" s="561">
        <f t="shared" si="0"/>
        <v>21831</v>
      </c>
      <c r="E14" s="512">
        <v>22940</v>
      </c>
      <c r="F14" s="561">
        <f t="shared" si="1"/>
        <v>22940</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147355</v>
      </c>
      <c r="C16" s="512"/>
      <c r="D16" s="561">
        <f t="shared" si="0"/>
        <v>147355</v>
      </c>
      <c r="E16" s="512">
        <v>155002</v>
      </c>
      <c r="F16" s="561">
        <f t="shared" si="1"/>
        <v>155002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552620</v>
      </c>
      <c r="C18" s="512"/>
      <c r="D18" s="561">
        <f t="shared" si="0"/>
        <v>552620</v>
      </c>
      <c r="E18" s="512"/>
      <c r="F18" s="561">
        <f t="shared" si="1"/>
        <v>0</v>
      </c>
    </row>
    <row r="19" spans="1:6" ht="13.7" customHeight="1" thickBot="1" x14ac:dyDescent="0.25">
      <c r="A19" s="546" t="s">
        <v>1382</v>
      </c>
      <c r="B19" s="562">
        <f>SUM(B4:B18)</f>
        <v>2672717</v>
      </c>
      <c r="C19" s="562">
        <f>SUM(C4:C18)</f>
        <v>0</v>
      </c>
      <c r="D19" s="562">
        <f>SUM(D4:D18)</f>
        <v>2672717</v>
      </c>
      <c r="E19" s="562">
        <f>SUM(E4:E18)</f>
        <v>2503291</v>
      </c>
      <c r="F19" s="562">
        <f>SUM(F4:F18)</f>
        <v>2503291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Footer>&amp;L&amp;8Print Date: &amp;D&amp;F&amp;C65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topLeftCell="A19" colorId="8" zoomScaleNormal="110" workbookViewId="0">
      <selection activeCell="I3" sqref="I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1" t="s">
        <v>733</v>
      </c>
      <c r="B1" s="2282"/>
      <c r="C1" s="837"/>
    </row>
    <row r="2" spans="1:7" ht="33.75" customHeight="1" x14ac:dyDescent="0.2">
      <c r="A2" s="2290" t="s">
        <v>1967</v>
      </c>
      <c r="B2" s="2291"/>
      <c r="C2" s="1626" t="s">
        <v>1936</v>
      </c>
      <c r="D2" s="1626" t="s">
        <v>1937</v>
      </c>
      <c r="E2" s="1626" t="s">
        <v>1938</v>
      </c>
      <c r="F2" s="1626" t="s">
        <v>1939</v>
      </c>
    </row>
    <row r="3" spans="1:7" ht="23.25" customHeight="1" x14ac:dyDescent="0.2">
      <c r="A3" s="2296" t="s">
        <v>1328</v>
      </c>
      <c r="B3" s="2297"/>
      <c r="C3" s="2283"/>
      <c r="D3" s="2284"/>
      <c r="E3" s="2284"/>
      <c r="F3" s="2285"/>
    </row>
    <row r="4" spans="1:7" ht="12.75" customHeight="1" thickBot="1" x14ac:dyDescent="0.25">
      <c r="A4" s="2279" t="s">
        <v>734</v>
      </c>
      <c r="B4" s="2292"/>
      <c r="C4" s="927"/>
      <c r="D4" s="927"/>
      <c r="E4" s="927"/>
      <c r="F4" s="1601">
        <f>SUM(C4+D4)-E4</f>
        <v>0</v>
      </c>
    </row>
    <row r="5" spans="1:7" ht="13.5" thickTop="1" x14ac:dyDescent="0.2">
      <c r="A5" s="2293" t="s">
        <v>1324</v>
      </c>
      <c r="B5" s="2278"/>
      <c r="C5" s="2286"/>
      <c r="D5" s="2287"/>
      <c r="E5" s="2287"/>
      <c r="F5" s="228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4" t="s">
        <v>735</v>
      </c>
      <c r="B15" s="2295"/>
      <c r="C15" s="1601">
        <f>SUM(C6:C14)</f>
        <v>0</v>
      </c>
      <c r="D15" s="1601">
        <f>SUM(D6:D14)</f>
        <v>0</v>
      </c>
      <c r="E15" s="1601">
        <f>SUM(E6:E14)</f>
        <v>0</v>
      </c>
      <c r="F15" s="1601">
        <f>SUM(F6:F14)</f>
        <v>0</v>
      </c>
      <c r="G15" s="685"/>
    </row>
    <row r="16" spans="1:7" s="56" customFormat="1" ht="13.5" thickTop="1" x14ac:dyDescent="0.2">
      <c r="A16" s="2289" t="s">
        <v>1325</v>
      </c>
      <c r="B16" s="2278"/>
      <c r="C16" s="2286"/>
      <c r="D16" s="2287"/>
      <c r="E16" s="2287"/>
      <c r="F16" s="2288"/>
    </row>
    <row r="17" spans="1:11" ht="12.75" customHeight="1" thickBot="1" x14ac:dyDescent="0.25">
      <c r="A17" s="2304" t="s">
        <v>67</v>
      </c>
      <c r="B17" s="2305"/>
      <c r="C17" s="1602"/>
      <c r="D17" s="512"/>
      <c r="E17" s="1602"/>
      <c r="F17" s="1601">
        <f>SUM(C17+D17)-E17</f>
        <v>0</v>
      </c>
    </row>
    <row r="18" spans="1:11" ht="12.75" customHeight="1" thickTop="1" thickBot="1" x14ac:dyDescent="0.25">
      <c r="A18" s="2304" t="s">
        <v>7</v>
      </c>
      <c r="B18" s="2305"/>
      <c r="C18" s="1602"/>
      <c r="D18" s="512"/>
      <c r="E18" s="1602"/>
      <c r="F18" s="1601">
        <f>SUM(C18+D18)-E18</f>
        <v>0</v>
      </c>
    </row>
    <row r="19" spans="1:11" ht="12.75" customHeight="1" thickTop="1" thickBot="1" x14ac:dyDescent="0.25">
      <c r="A19" s="2304" t="s">
        <v>454</v>
      </c>
      <c r="B19" s="2305"/>
      <c r="C19" s="1602"/>
      <c r="D19" s="512"/>
      <c r="E19" s="1602"/>
      <c r="F19" s="1601">
        <f>SUM(C19+D19)-E19</f>
        <v>0</v>
      </c>
    </row>
    <row r="20" spans="1:11" ht="12.75" customHeight="1" thickTop="1" thickBot="1" x14ac:dyDescent="0.25">
      <c r="A20" s="2306" t="s">
        <v>527</v>
      </c>
      <c r="B20" s="2307"/>
      <c r="C20" s="1602"/>
      <c r="D20" s="512"/>
      <c r="E20" s="1602"/>
      <c r="F20" s="1601">
        <f>SUM(C20+D20)-E20</f>
        <v>0</v>
      </c>
    </row>
    <row r="21" spans="1:11" ht="14.25" thickTop="1" thickBot="1" x14ac:dyDescent="0.25">
      <c r="A21" s="2279" t="s">
        <v>736</v>
      </c>
      <c r="B21" s="2295"/>
      <c r="C21" s="1601">
        <f>SUM(C17:C20)</f>
        <v>0</v>
      </c>
      <c r="D21" s="1601">
        <f>SUM(D17:D20)</f>
        <v>0</v>
      </c>
      <c r="E21" s="1601">
        <f>SUM(E17:E20)</f>
        <v>0</v>
      </c>
      <c r="F21" s="1601">
        <f>SUM(F17:F20)</f>
        <v>0</v>
      </c>
      <c r="G21" s="685"/>
    </row>
    <row r="22" spans="1:11" ht="13.5" thickTop="1" x14ac:dyDescent="0.2">
      <c r="A22" s="2308" t="s">
        <v>1326</v>
      </c>
      <c r="B22" s="2278"/>
      <c r="C22" s="2286"/>
      <c r="D22" s="2287"/>
      <c r="E22" s="2287"/>
      <c r="F22" s="2288"/>
    </row>
    <row r="23" spans="1:11" ht="23.25" customHeight="1" thickBot="1" x14ac:dyDescent="0.25">
      <c r="A23" s="2279" t="s">
        <v>737</v>
      </c>
      <c r="B23" s="2295"/>
      <c r="C23" s="927"/>
      <c r="D23" s="927"/>
      <c r="E23" s="927"/>
      <c r="F23" s="1601">
        <f>SUM(C23+D23)-E23</f>
        <v>0</v>
      </c>
      <c r="G23" s="685"/>
    </row>
    <row r="24" spans="1:11" ht="13.5" thickTop="1" x14ac:dyDescent="0.2">
      <c r="A24" s="2308" t="s">
        <v>1327</v>
      </c>
      <c r="B24" s="2278"/>
      <c r="C24" s="2286"/>
      <c r="D24" s="2287"/>
      <c r="E24" s="2287"/>
      <c r="F24" s="2288"/>
    </row>
    <row r="25" spans="1:11" ht="13.5" thickBot="1" x14ac:dyDescent="0.25">
      <c r="A25" s="2279" t="s">
        <v>738</v>
      </c>
      <c r="B25" s="2311"/>
      <c r="C25" s="927"/>
      <c r="D25" s="927"/>
      <c r="E25" s="927"/>
      <c r="F25" s="1601">
        <f>SUM(C25+D25)-E25</f>
        <v>0</v>
      </c>
      <c r="G25" s="685"/>
    </row>
    <row r="26" spans="1:11" ht="13.5" thickTop="1" x14ac:dyDescent="0.2">
      <c r="A26" s="2277" t="s">
        <v>762</v>
      </c>
      <c r="B26" s="2278"/>
      <c r="C26" s="1603"/>
      <c r="D26" s="1603"/>
      <c r="E26" s="1603"/>
      <c r="F26" s="1604"/>
    </row>
    <row r="27" spans="1:11" ht="13.5" thickBot="1" x14ac:dyDescent="0.25">
      <c r="A27" s="2279" t="s">
        <v>1260</v>
      </c>
      <c r="B27" s="2280"/>
      <c r="C27" s="512"/>
      <c r="D27" s="512"/>
      <c r="E27" s="512"/>
      <c r="F27" s="1601">
        <f>SUM(C27+D27)-E27</f>
        <v>0</v>
      </c>
      <c r="G27" s="685"/>
    </row>
    <row r="28" spans="1:11" ht="7.5" customHeight="1" thickTop="1" x14ac:dyDescent="0.2">
      <c r="A28" s="548"/>
    </row>
    <row r="29" spans="1:11" ht="23.25" customHeight="1" x14ac:dyDescent="0.2">
      <c r="A29" s="2309" t="s">
        <v>685</v>
      </c>
      <c r="B29" s="2310"/>
      <c r="C29" s="120"/>
      <c r="D29" s="120"/>
      <c r="E29" s="120"/>
      <c r="F29" s="120"/>
      <c r="G29" s="120"/>
      <c r="H29" s="120"/>
      <c r="I29" s="120"/>
      <c r="J29" s="120"/>
    </row>
    <row r="30" spans="1:11" ht="47.25" customHeight="1" x14ac:dyDescent="0.2">
      <c r="A30" s="757" t="s">
        <v>1261</v>
      </c>
      <c r="B30" s="130" t="s">
        <v>1338</v>
      </c>
      <c r="C30" s="130" t="s">
        <v>686</v>
      </c>
      <c r="D30" s="130" t="s">
        <v>1339</v>
      </c>
      <c r="E30" s="130" t="s">
        <v>2058</v>
      </c>
      <c r="F30" s="130" t="s">
        <v>1940</v>
      </c>
      <c r="G30" s="130" t="s">
        <v>1704</v>
      </c>
      <c r="H30" s="130" t="s">
        <v>1941</v>
      </c>
      <c r="I30" s="130" t="s">
        <v>2059</v>
      </c>
      <c r="J30" s="1250" t="s">
        <v>3</v>
      </c>
      <c r="K30" s="119"/>
    </row>
    <row r="31" spans="1:11" ht="12" customHeight="1" x14ac:dyDescent="0.2">
      <c r="A31" s="1104" t="s">
        <v>2088</v>
      </c>
      <c r="B31" s="658">
        <v>38610</v>
      </c>
      <c r="C31" s="1102">
        <v>3170000</v>
      </c>
      <c r="D31" s="1607" t="s">
        <v>2089</v>
      </c>
      <c r="E31" s="1102">
        <v>2225000</v>
      </c>
      <c r="F31" s="1102"/>
      <c r="G31" s="1102"/>
      <c r="H31" s="1102">
        <v>2225000</v>
      </c>
      <c r="I31" s="1103">
        <f>((E31+F31)-H31)+G31</f>
        <v>0</v>
      </c>
      <c r="J31" s="1102"/>
      <c r="K31" s="118"/>
    </row>
    <row r="32" spans="1:11" ht="12" customHeight="1" x14ac:dyDescent="0.2">
      <c r="A32" s="1104" t="s">
        <v>2090</v>
      </c>
      <c r="B32" s="658">
        <v>40535</v>
      </c>
      <c r="C32" s="1102">
        <v>1385000</v>
      </c>
      <c r="D32" s="1607" t="s">
        <v>2089</v>
      </c>
      <c r="E32" s="1102">
        <v>1340000</v>
      </c>
      <c r="F32" s="1102"/>
      <c r="G32" s="1102"/>
      <c r="H32" s="1102">
        <v>1340000</v>
      </c>
      <c r="I32" s="1103">
        <f>((E32+F32)-H32)+G32</f>
        <v>0</v>
      </c>
      <c r="J32" s="1102"/>
      <c r="K32" s="118"/>
    </row>
    <row r="33" spans="1:11" ht="12" customHeight="1" x14ac:dyDescent="0.2">
      <c r="A33" s="1104" t="s">
        <v>2091</v>
      </c>
      <c r="B33" s="658">
        <v>40784</v>
      </c>
      <c r="C33" s="1102">
        <v>264000</v>
      </c>
      <c r="D33" s="1607" t="s">
        <v>2089</v>
      </c>
      <c r="E33" s="1102">
        <v>219000</v>
      </c>
      <c r="F33" s="1102"/>
      <c r="G33" s="1102"/>
      <c r="H33" s="1102">
        <v>219000</v>
      </c>
      <c r="I33" s="1103">
        <f t="shared" ref="I33:I48" si="1">((E33+F33)-H33)+G33</f>
        <v>0</v>
      </c>
      <c r="J33" s="1102"/>
      <c r="K33" s="118"/>
    </row>
    <row r="34" spans="1:11" ht="12" customHeight="1" x14ac:dyDescent="0.2">
      <c r="A34" s="1104" t="s">
        <v>2092</v>
      </c>
      <c r="B34" s="658">
        <v>40784</v>
      </c>
      <c r="C34" s="1102">
        <v>125000</v>
      </c>
      <c r="D34" s="1607" t="s">
        <v>2093</v>
      </c>
      <c r="E34" s="1102">
        <v>33369</v>
      </c>
      <c r="F34" s="1102"/>
      <c r="G34" s="1102"/>
      <c r="H34" s="1102">
        <v>26799</v>
      </c>
      <c r="I34" s="1103">
        <f t="shared" si="1"/>
        <v>6570</v>
      </c>
      <c r="J34" s="1102">
        <v>6570</v>
      </c>
      <c r="K34" s="117"/>
    </row>
    <row r="35" spans="1:11" ht="12" customHeight="1" x14ac:dyDescent="0.2">
      <c r="A35" s="1104" t="s">
        <v>2094</v>
      </c>
      <c r="B35" s="658">
        <v>42224</v>
      </c>
      <c r="C35" s="1105">
        <v>1016600</v>
      </c>
      <c r="D35" s="1607" t="s">
        <v>2155</v>
      </c>
      <c r="E35" s="1105"/>
      <c r="F35" s="1105">
        <v>1016600</v>
      </c>
      <c r="G35" s="1105"/>
      <c r="H35" s="1105"/>
      <c r="I35" s="1103">
        <f t="shared" si="1"/>
        <v>1016600</v>
      </c>
      <c r="J35" s="1105">
        <v>1016600</v>
      </c>
      <c r="K35" s="117"/>
    </row>
    <row r="36" spans="1:11" ht="12" customHeight="1" x14ac:dyDescent="0.2">
      <c r="A36" s="1104" t="s">
        <v>2095</v>
      </c>
      <c r="B36" s="658">
        <v>42224</v>
      </c>
      <c r="C36" s="1102">
        <v>2556900</v>
      </c>
      <c r="D36" s="1607" t="s">
        <v>2155</v>
      </c>
      <c r="E36" s="1102"/>
      <c r="F36" s="1102">
        <v>2556900</v>
      </c>
      <c r="G36" s="1102"/>
      <c r="H36" s="1102"/>
      <c r="I36" s="1103">
        <f t="shared" si="1"/>
        <v>2556900</v>
      </c>
      <c r="J36" s="1102">
        <v>2556900</v>
      </c>
      <c r="K36" s="122"/>
    </row>
    <row r="37" spans="1:11" ht="12" customHeight="1" x14ac:dyDescent="0.2">
      <c r="A37" s="1104" t="s">
        <v>2092</v>
      </c>
      <c r="B37" s="658">
        <v>42258</v>
      </c>
      <c r="C37" s="436">
        <v>185700</v>
      </c>
      <c r="D37" s="1608" t="s">
        <v>2093</v>
      </c>
      <c r="E37" s="436"/>
      <c r="F37" s="436">
        <v>185700</v>
      </c>
      <c r="G37" s="436"/>
      <c r="H37" s="436">
        <v>26220</v>
      </c>
      <c r="I37" s="1103">
        <f t="shared" si="1"/>
        <v>159480</v>
      </c>
      <c r="J37" s="436">
        <v>159480</v>
      </c>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8703200</v>
      </c>
      <c r="D49" s="1606"/>
      <c r="E49" s="1103">
        <f t="shared" ref="E49:J49" si="2">SUM(E31:E48)</f>
        <v>3817369</v>
      </c>
      <c r="F49" s="1103">
        <f t="shared" si="2"/>
        <v>3759200</v>
      </c>
      <c r="G49" s="1103">
        <f t="shared" si="2"/>
        <v>0</v>
      </c>
      <c r="H49" s="1103">
        <f t="shared" si="2"/>
        <v>3837019</v>
      </c>
      <c r="I49" s="1103">
        <f t="shared" si="2"/>
        <v>3739550</v>
      </c>
      <c r="J49" s="1103">
        <f t="shared" si="2"/>
        <v>3739550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8" t="s">
        <v>687</v>
      </c>
      <c r="C52" s="2299"/>
      <c r="D52" s="2299"/>
      <c r="E52" s="124" t="s">
        <v>1011</v>
      </c>
      <c r="F52" s="2300"/>
      <c r="G52" s="2301"/>
      <c r="H52" s="118"/>
      <c r="I52" s="118"/>
      <c r="J52" s="121"/>
    </row>
    <row r="53" spans="1:11" ht="11.25" customHeight="1" x14ac:dyDescent="0.2">
      <c r="A53" s="753" t="s">
        <v>1086</v>
      </c>
      <c r="B53" s="125" t="s">
        <v>1127</v>
      </c>
      <c r="C53" s="121"/>
      <c r="D53" s="117"/>
      <c r="E53" s="124" t="s">
        <v>587</v>
      </c>
      <c r="F53" s="2302"/>
      <c r="G53" s="2303"/>
      <c r="H53" s="118"/>
      <c r="I53" s="118"/>
      <c r="J53" s="121"/>
    </row>
    <row r="54" spans="1:11" ht="11.25" customHeight="1" x14ac:dyDescent="0.2">
      <c r="A54" s="754" t="s">
        <v>1087</v>
      </c>
      <c r="B54" s="123" t="s">
        <v>1128</v>
      </c>
      <c r="C54" s="121"/>
      <c r="D54" s="117"/>
      <c r="E54" s="124" t="s">
        <v>588</v>
      </c>
      <c r="F54" s="2302"/>
      <c r="G54" s="230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differentOddEven="1" alignWithMargins="0">
    <oddFooter>&amp;L&amp;8Print Date: &amp;D &amp;F&amp;C66</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Layout" colorId="8" zoomScaleNormal="110" workbookViewId="0">
      <selection activeCell="H31" sqref="H31:K3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9" t="s">
        <v>1023</v>
      </c>
      <c r="B1" s="2330"/>
      <c r="C1" s="2330"/>
      <c r="D1" s="2330"/>
      <c r="E1" s="2330"/>
      <c r="F1" s="2330"/>
      <c r="G1" s="2331"/>
      <c r="H1" s="1239"/>
      <c r="I1" s="759"/>
      <c r="J1" s="758"/>
    </row>
    <row r="2" spans="1:11" ht="36.75" x14ac:dyDescent="0.2">
      <c r="A2" s="2315" t="s">
        <v>1968</v>
      </c>
      <c r="B2" s="2316"/>
      <c r="C2" s="2316"/>
      <c r="D2" s="2316"/>
      <c r="E2" s="2317"/>
      <c r="F2" s="1886" t="s">
        <v>1077</v>
      </c>
      <c r="G2" s="1887" t="s">
        <v>101</v>
      </c>
      <c r="H2" s="1887" t="s">
        <v>479</v>
      </c>
      <c r="I2" s="1887" t="s">
        <v>1379</v>
      </c>
      <c r="J2" s="1887" t="s">
        <v>1022</v>
      </c>
      <c r="K2" s="1887" t="s">
        <v>145</v>
      </c>
    </row>
    <row r="3" spans="1:11" x14ac:dyDescent="0.2">
      <c r="A3" s="2318" t="s">
        <v>1942</v>
      </c>
      <c r="B3" s="2319"/>
      <c r="C3" s="2319"/>
      <c r="D3" s="2319"/>
      <c r="E3" s="2320"/>
      <c r="F3" s="255"/>
      <c r="G3" s="563"/>
      <c r="H3" s="563"/>
      <c r="I3" s="563"/>
      <c r="J3" s="1216">
        <v>383515</v>
      </c>
      <c r="K3" s="1216"/>
    </row>
    <row r="4" spans="1:11" x14ac:dyDescent="0.2">
      <c r="A4" s="2321" t="s">
        <v>434</v>
      </c>
      <c r="B4" s="2322"/>
      <c r="C4" s="2322"/>
      <c r="D4" s="2322"/>
      <c r="E4" s="2299"/>
      <c r="F4" s="550"/>
      <c r="G4" s="571"/>
      <c r="H4" s="570"/>
      <c r="I4" s="571"/>
      <c r="J4" s="1194"/>
      <c r="K4" s="1194"/>
    </row>
    <row r="5" spans="1:11" ht="13.5" customHeight="1" x14ac:dyDescent="0.2">
      <c r="A5" s="2332" t="s">
        <v>1259</v>
      </c>
      <c r="B5" s="2333"/>
      <c r="C5" s="2333"/>
      <c r="D5" s="2333"/>
      <c r="E5" s="2334"/>
      <c r="F5" s="1150" t="s">
        <v>1014</v>
      </c>
      <c r="G5" s="569"/>
      <c r="H5" s="563">
        <v>21831</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1275</v>
      </c>
    </row>
    <row r="8" spans="1:11" x14ac:dyDescent="0.2">
      <c r="A8" s="651" t="s">
        <v>408</v>
      </c>
      <c r="B8" s="1891"/>
      <c r="C8" s="1891"/>
      <c r="D8" s="1891"/>
      <c r="E8" s="1892"/>
      <c r="F8" s="1150" t="s">
        <v>1017</v>
      </c>
      <c r="G8" s="568"/>
      <c r="H8" s="568"/>
      <c r="I8" s="568"/>
      <c r="J8" s="1216">
        <v>552620</v>
      </c>
      <c r="K8" s="1194"/>
    </row>
    <row r="9" spans="1:11" x14ac:dyDescent="0.2">
      <c r="A9" s="651" t="s">
        <v>145</v>
      </c>
      <c r="B9" s="1891"/>
      <c r="C9" s="1891"/>
      <c r="D9" s="1891"/>
      <c r="E9" s="1892"/>
      <c r="F9" s="256" t="s">
        <v>1019</v>
      </c>
      <c r="G9" s="568"/>
      <c r="H9" s="569"/>
      <c r="I9" s="569"/>
      <c r="J9" s="1214"/>
      <c r="K9" s="1216">
        <v>16570</v>
      </c>
    </row>
    <row r="10" spans="1:11" ht="12" customHeight="1" x14ac:dyDescent="0.2">
      <c r="A10" s="2335" t="s">
        <v>1905</v>
      </c>
      <c r="B10" s="2312"/>
      <c r="C10" s="2312"/>
      <c r="D10" s="2312"/>
      <c r="E10" s="2336"/>
      <c r="F10" s="1282" t="s">
        <v>1030</v>
      </c>
      <c r="G10" s="568"/>
      <c r="H10" s="1283"/>
      <c r="I10" s="563"/>
      <c r="J10" s="1216"/>
      <c r="K10" s="1216"/>
    </row>
    <row r="11" spans="1:11" x14ac:dyDescent="0.2">
      <c r="A11" s="2332" t="s">
        <v>167</v>
      </c>
      <c r="B11" s="2333"/>
      <c r="C11" s="2333"/>
      <c r="D11" s="2333"/>
      <c r="E11" s="233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21831</v>
      </c>
      <c r="I12" s="564">
        <f>SUM(I5:I11)</f>
        <v>0</v>
      </c>
      <c r="J12" s="564">
        <f>SUM(J5:J11)</f>
        <v>552620</v>
      </c>
      <c r="K12" s="564">
        <f>SUM(K5:K11)</f>
        <v>17845</v>
      </c>
    </row>
    <row r="13" spans="1:11" ht="12.75" customHeight="1" thickTop="1" x14ac:dyDescent="0.2">
      <c r="A13" s="2323" t="s">
        <v>435</v>
      </c>
      <c r="B13" s="2324"/>
      <c r="C13" s="2324"/>
      <c r="D13" s="2324"/>
      <c r="E13" s="2325"/>
      <c r="F13" s="1151"/>
      <c r="G13" s="565"/>
      <c r="H13" s="566"/>
      <c r="I13" s="567"/>
      <c r="J13" s="567"/>
      <c r="K13" s="567"/>
    </row>
    <row r="14" spans="1:11" x14ac:dyDescent="0.2">
      <c r="A14" s="2340" t="s">
        <v>535</v>
      </c>
      <c r="B14" s="2340"/>
      <c r="C14" s="2340"/>
      <c r="D14" s="2340"/>
      <c r="E14" s="2341"/>
      <c r="F14" s="257" t="s">
        <v>1020</v>
      </c>
      <c r="G14" s="568"/>
      <c r="H14" s="563">
        <v>21831</v>
      </c>
      <c r="I14" s="569"/>
      <c r="J14" s="1184"/>
      <c r="K14" s="1216">
        <v>17845</v>
      </c>
    </row>
    <row r="15" spans="1:11" x14ac:dyDescent="0.2">
      <c r="A15" s="2333" t="s">
        <v>5</v>
      </c>
      <c r="B15" s="2333"/>
      <c r="C15" s="2333"/>
      <c r="D15" s="2333"/>
      <c r="E15" s="2334"/>
      <c r="F15" s="257" t="s">
        <v>1021</v>
      </c>
      <c r="G15" s="569"/>
      <c r="H15" s="563"/>
      <c r="I15" s="563"/>
      <c r="J15" s="1216">
        <v>686248</v>
      </c>
      <c r="K15" s="1216"/>
    </row>
    <row r="16" spans="1:11" ht="12.75" customHeight="1" x14ac:dyDescent="0.2">
      <c r="A16" s="2333" t="s">
        <v>339</v>
      </c>
      <c r="B16" s="2333"/>
      <c r="C16" s="2333"/>
      <c r="D16" s="2333"/>
      <c r="E16" s="233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6" t="s">
        <v>433</v>
      </c>
      <c r="B18" s="2327"/>
      <c r="C18" s="2327"/>
      <c r="D18" s="2327"/>
      <c r="E18" s="2328"/>
      <c r="F18" s="257" t="s">
        <v>1107</v>
      </c>
      <c r="G18" s="568"/>
      <c r="H18" s="568"/>
      <c r="I18" s="568"/>
      <c r="J18" s="1216"/>
      <c r="K18" s="1202"/>
    </row>
    <row r="19" spans="1:11" ht="23.25" customHeight="1" x14ac:dyDescent="0.2">
      <c r="A19" s="2333" t="s">
        <v>490</v>
      </c>
      <c r="B19" s="2343"/>
      <c r="C19" s="2343"/>
      <c r="D19" s="2343"/>
      <c r="E19" s="2334"/>
      <c r="F19" s="257" t="s">
        <v>1108</v>
      </c>
      <c r="G19" s="568"/>
      <c r="H19" s="568"/>
      <c r="I19" s="568"/>
      <c r="J19" s="1216"/>
      <c r="K19" s="1202"/>
    </row>
    <row r="20" spans="1:11" ht="12.75" customHeight="1" x14ac:dyDescent="0.2">
      <c r="A20" s="2344" t="s">
        <v>1904</v>
      </c>
      <c r="B20" s="2345"/>
      <c r="C20" s="2345"/>
      <c r="D20" s="2345"/>
      <c r="E20" s="234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2" t="s">
        <v>1906</v>
      </c>
      <c r="B22" s="2312"/>
      <c r="C22" s="2312"/>
      <c r="D22" s="2312"/>
      <c r="E22" s="234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21831</v>
      </c>
      <c r="I23" s="564">
        <f>SUM(I14:I16,I21,I22)</f>
        <v>0</v>
      </c>
      <c r="J23" s="564">
        <f>SUM(J14:J16,J21,J22)</f>
        <v>686248</v>
      </c>
      <c r="K23" s="564">
        <f>SUM(K14:K16,K21,K22)</f>
        <v>17845</v>
      </c>
    </row>
    <row r="24" spans="1:11" ht="12.75" customHeight="1" thickTop="1" thickBot="1" x14ac:dyDescent="0.25">
      <c r="A24" s="1243" t="s">
        <v>1943</v>
      </c>
      <c r="B24" s="1211"/>
      <c r="C24" s="1211"/>
      <c r="D24" s="1211"/>
      <c r="E24" s="1245"/>
      <c r="F24" s="1246"/>
      <c r="G24" s="1218">
        <f>SUM(G3,G12)-G23</f>
        <v>0</v>
      </c>
      <c r="H24" s="1218">
        <f>SUM(H3,H12)-H23</f>
        <v>0</v>
      </c>
      <c r="I24" s="1218">
        <f>SUM(I3,I12)-I23</f>
        <v>0</v>
      </c>
      <c r="J24" s="1218">
        <f>SUM(J3,J12)-J23</f>
        <v>249887</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249887</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2096</v>
      </c>
      <c r="E30" s="634" t="s">
        <v>887</v>
      </c>
      <c r="F30" s="56"/>
      <c r="G30" s="552"/>
    </row>
    <row r="31" spans="1:11" x14ac:dyDescent="0.2">
      <c r="A31" s="59"/>
      <c r="D31" s="9"/>
      <c r="E31" s="551" t="s">
        <v>888</v>
      </c>
      <c r="F31" s="1157" t="s">
        <v>638</v>
      </c>
      <c r="G31" s="572"/>
      <c r="H31" s="2337"/>
      <c r="I31" s="2338"/>
      <c r="J31" s="2338"/>
      <c r="K31" s="2338"/>
    </row>
    <row r="32" spans="1:11" x14ac:dyDescent="0.2">
      <c r="A32" s="59"/>
      <c r="B32" s="9"/>
      <c r="C32" s="9"/>
      <c r="D32" s="9"/>
      <c r="E32" s="552"/>
      <c r="F32" s="1157" t="s">
        <v>639</v>
      </c>
      <c r="G32" s="572"/>
      <c r="H32" s="2339"/>
      <c r="I32" s="2338"/>
      <c r="J32" s="2338"/>
      <c r="K32" s="2338"/>
    </row>
    <row r="33" spans="1:11" ht="9.75" customHeight="1" x14ac:dyDescent="0.2">
      <c r="A33" s="1788" t="s">
        <v>1903</v>
      </c>
      <c r="B33" s="113"/>
      <c r="C33" s="113"/>
      <c r="D33" s="113"/>
      <c r="E33" s="113"/>
      <c r="F33" s="113"/>
      <c r="G33" s="573"/>
      <c r="H33" s="2339"/>
      <c r="I33" s="2338"/>
      <c r="J33" s="2338"/>
      <c r="K33" s="233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2" t="s">
        <v>640</v>
      </c>
      <c r="B41" s="2313"/>
      <c r="C41" s="2313"/>
      <c r="D41" s="2313"/>
      <c r="E41" s="2313"/>
      <c r="F41" s="231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oddFooter>&amp;C67</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Layout" topLeftCell="A39" colorId="8"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7"/>
      <c r="K1" s="2348"/>
      <c r="L1" s="2348"/>
    </row>
    <row r="2" spans="1:14" ht="48" customHeight="1" x14ac:dyDescent="0.2">
      <c r="A2" s="1879" t="s">
        <v>1969</v>
      </c>
      <c r="B2" s="635" t="s">
        <v>444</v>
      </c>
      <c r="C2" s="1562" t="s">
        <v>2060</v>
      </c>
      <c r="D2" s="1562" t="s">
        <v>1973</v>
      </c>
      <c r="E2" s="1562" t="s">
        <v>1970</v>
      </c>
      <c r="F2" s="1562" t="s">
        <v>2061</v>
      </c>
      <c r="G2" s="64" t="s">
        <v>709</v>
      </c>
      <c r="H2" s="1562" t="s">
        <v>2062</v>
      </c>
      <c r="I2" s="1562" t="s">
        <v>1971</v>
      </c>
      <c r="J2" s="1562" t="s">
        <v>1972</v>
      </c>
      <c r="K2" s="1562" t="s">
        <v>2063</v>
      </c>
      <c r="L2" s="1562" t="s">
        <v>2064</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965330</v>
      </c>
      <c r="D5" s="642"/>
      <c r="E5" s="642"/>
      <c r="F5" s="1067">
        <f>(C5+D5)-E5</f>
        <v>965330</v>
      </c>
      <c r="G5" s="638"/>
      <c r="H5" s="644"/>
      <c r="I5" s="644"/>
      <c r="J5" s="644"/>
      <c r="K5" s="649"/>
      <c r="L5" s="1066">
        <f>F5-K5</f>
        <v>965330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17948471</v>
      </c>
      <c r="D8" s="643"/>
      <c r="E8" s="643"/>
      <c r="F8" s="1067">
        <f>(C8+D8)-E8</f>
        <v>17948471</v>
      </c>
      <c r="G8" s="639">
        <v>50</v>
      </c>
      <c r="H8" s="575">
        <v>6947566</v>
      </c>
      <c r="I8" s="575">
        <v>304069</v>
      </c>
      <c r="J8" s="575"/>
      <c r="K8" s="1066">
        <f>(H8+I8)-J8</f>
        <v>7251635</v>
      </c>
      <c r="L8" s="1066">
        <f>F8-K8</f>
        <v>10696836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722838</v>
      </c>
      <c r="D10" s="1068"/>
      <c r="E10" s="1068"/>
      <c r="F10" s="1069">
        <f>(C10+D10)-E10</f>
        <v>722838</v>
      </c>
      <c r="G10" s="639">
        <v>20</v>
      </c>
      <c r="H10" s="1070">
        <v>649407</v>
      </c>
      <c r="I10" s="1070">
        <v>21015</v>
      </c>
      <c r="J10" s="1070"/>
      <c r="K10" s="1066">
        <f>(H10+I10)-J10</f>
        <v>670422</v>
      </c>
      <c r="L10" s="1066">
        <f>F10-K10</f>
        <v>52416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2003438</v>
      </c>
      <c r="D12" s="643"/>
      <c r="E12" s="643"/>
      <c r="F12" s="1067">
        <f>(C12+D12)-E12</f>
        <v>2003438</v>
      </c>
      <c r="G12" s="639">
        <v>10</v>
      </c>
      <c r="H12" s="575">
        <v>1803558</v>
      </c>
      <c r="I12" s="575">
        <v>53110</v>
      </c>
      <c r="J12" s="575"/>
      <c r="K12" s="1066">
        <f>(H12+I12)-J12</f>
        <v>1856668</v>
      </c>
      <c r="L12" s="1066">
        <f>F12-K12</f>
        <v>146770</v>
      </c>
    </row>
    <row r="13" spans="1:14" ht="14.25" thickTop="1" thickBot="1" x14ac:dyDescent="0.25">
      <c r="A13" s="654" t="s">
        <v>1336</v>
      </c>
      <c r="B13" s="285">
        <v>252</v>
      </c>
      <c r="C13" s="643">
        <v>962746</v>
      </c>
      <c r="D13" s="643">
        <v>190700</v>
      </c>
      <c r="E13" s="643">
        <v>144295</v>
      </c>
      <c r="F13" s="1067">
        <f>(C13+D13)-E13</f>
        <v>1009151</v>
      </c>
      <c r="G13" s="639">
        <v>5</v>
      </c>
      <c r="H13" s="575">
        <v>876396</v>
      </c>
      <c r="I13" s="575">
        <v>103605</v>
      </c>
      <c r="J13" s="575">
        <v>144295</v>
      </c>
      <c r="K13" s="1066">
        <f>(H13+I13)-J13</f>
        <v>835706</v>
      </c>
      <c r="L13" s="1066">
        <f>F13-K13</f>
        <v>173445</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22602823</v>
      </c>
      <c r="D16" s="645">
        <f>SUM(D3,D5:D6,D8:D10,D12:D15)</f>
        <v>190700</v>
      </c>
      <c r="E16" s="645">
        <f>SUM(E3,E5:E6,E8:E10,E12:E15)</f>
        <v>144295</v>
      </c>
      <c r="F16" s="645">
        <f>SUM(F3,F5:F6,F8:F10,F12:F15)</f>
        <v>22649228</v>
      </c>
      <c r="G16" s="639"/>
      <c r="H16" s="645">
        <f>SUM(H3,H6,H8:H10,H12:H14,)</f>
        <v>10276927</v>
      </c>
      <c r="I16" s="645">
        <f>SUM(I3,I6,I8:I10,I12:I14,)</f>
        <v>481799</v>
      </c>
      <c r="J16" s="645">
        <f>SUM(J3,J6,J8:J10,J12:J14,)</f>
        <v>144295</v>
      </c>
      <c r="K16" s="1067">
        <f>(H16+I16)-J16</f>
        <v>10614431</v>
      </c>
      <c r="L16" s="1067">
        <f>F16-K16</f>
        <v>12034797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481799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oddFooter>&amp;C68</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Layout" topLeftCell="A79" colorId="8" zoomScaleNormal="110" workbookViewId="0">
      <selection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1974</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8793984</v>
      </c>
      <c r="G8" s="357"/>
    </row>
    <row r="9" spans="1:7" ht="12" customHeight="1" x14ac:dyDescent="0.2">
      <c r="A9" s="359" t="s">
        <v>539</v>
      </c>
      <c r="B9" s="944" t="s">
        <v>1869</v>
      </c>
      <c r="C9" s="358"/>
      <c r="D9" s="359" t="s">
        <v>591</v>
      </c>
      <c r="E9" s="579"/>
      <c r="F9" s="946">
        <f>'Expenditures 15-22'!K150</f>
        <v>695720</v>
      </c>
      <c r="G9" s="947"/>
    </row>
    <row r="10" spans="1:7" ht="12" customHeight="1" x14ac:dyDescent="0.2">
      <c r="A10" s="359" t="s">
        <v>589</v>
      </c>
      <c r="B10" s="944" t="s">
        <v>1870</v>
      </c>
      <c r="C10" s="358"/>
      <c r="D10" s="359" t="s">
        <v>591</v>
      </c>
      <c r="E10" s="579"/>
      <c r="F10" s="946">
        <f>'Expenditures 15-22'!K168</f>
        <v>3940304</v>
      </c>
      <c r="G10" s="947"/>
    </row>
    <row r="11" spans="1:7" ht="12" customHeight="1" x14ac:dyDescent="0.2">
      <c r="A11" s="359" t="s">
        <v>540</v>
      </c>
      <c r="B11" s="944" t="s">
        <v>1871</v>
      </c>
      <c r="C11" s="358"/>
      <c r="D11" s="359" t="s">
        <v>591</v>
      </c>
      <c r="E11" s="579"/>
      <c r="F11" s="946">
        <f>'Expenditures 15-22'!K204</f>
        <v>618949</v>
      </c>
      <c r="G11" s="947"/>
    </row>
    <row r="12" spans="1:7" ht="12" customHeight="1" x14ac:dyDescent="0.2">
      <c r="A12" s="359" t="s">
        <v>541</v>
      </c>
      <c r="B12" s="944" t="s">
        <v>1872</v>
      </c>
      <c r="C12" s="358"/>
      <c r="D12" s="359" t="s">
        <v>591</v>
      </c>
      <c r="E12" s="579"/>
      <c r="F12" s="946">
        <f>'Expenditures 15-22'!K288</f>
        <v>369864</v>
      </c>
      <c r="G12" s="947"/>
    </row>
    <row r="13" spans="1:7" ht="12" customHeight="1" x14ac:dyDescent="0.2">
      <c r="A13" s="359" t="s">
        <v>113</v>
      </c>
      <c r="B13" s="944" t="s">
        <v>1873</v>
      </c>
      <c r="C13" s="358"/>
      <c r="D13" s="359" t="s">
        <v>591</v>
      </c>
      <c r="E13" s="579"/>
      <c r="F13" s="946">
        <f>'Expenditures 15-22'!K331</f>
        <v>37728</v>
      </c>
      <c r="G13" s="948"/>
    </row>
    <row r="14" spans="1:7" ht="12" customHeight="1" thickBot="1" x14ac:dyDescent="0.25">
      <c r="A14" s="949"/>
      <c r="B14" s="580"/>
      <c r="C14" s="581"/>
      <c r="D14" s="1004" t="s">
        <v>591</v>
      </c>
      <c r="E14" s="592" t="s">
        <v>1134</v>
      </c>
      <c r="F14" s="950">
        <f>SUM(F8:F13)</f>
        <v>14456549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233249</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4175</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228926</v>
      </c>
      <c r="G53" s="357"/>
    </row>
    <row r="54" spans="1:7" ht="12" customHeight="1" x14ac:dyDescent="0.2">
      <c r="A54" s="359" t="s">
        <v>538</v>
      </c>
      <c r="B54" s="359" t="s">
        <v>1881</v>
      </c>
      <c r="C54" s="965" t="s">
        <v>1160</v>
      </c>
      <c r="D54" s="961" t="s">
        <v>1302</v>
      </c>
      <c r="E54" s="579"/>
      <c r="F54" s="1108">
        <f>'Expenditures 15-22'!G114</f>
        <v>2060</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18126</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3784000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53257</v>
      </c>
      <c r="G64" s="357"/>
    </row>
    <row r="65" spans="1:8" ht="12" customHeight="1" x14ac:dyDescent="0.2">
      <c r="A65" s="359" t="s">
        <v>540</v>
      </c>
      <c r="B65" s="359" t="s">
        <v>1892</v>
      </c>
      <c r="C65" s="962" t="s">
        <v>1160</v>
      </c>
      <c r="D65" s="961" t="s">
        <v>1302</v>
      </c>
      <c r="E65" s="579"/>
      <c r="F65" s="1108">
        <f>'Expenditures 15-22'!G204</f>
        <v>5000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7</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4328800</v>
      </c>
      <c r="G75" s="357"/>
    </row>
    <row r="76" spans="1:8" s="971" customFormat="1" ht="12" customHeight="1" thickTop="1" thickBot="1" x14ac:dyDescent="0.25">
      <c r="A76" s="585"/>
      <c r="B76" s="583"/>
      <c r="C76" s="584"/>
      <c r="D76" s="970" t="s">
        <v>1855</v>
      </c>
      <c r="E76" s="595"/>
      <c r="F76" s="1114">
        <f>(F14-F75)</f>
        <v>10127749</v>
      </c>
      <c r="G76" s="359"/>
    </row>
    <row r="77" spans="1:8" s="971" customFormat="1" ht="12" customHeight="1" thickTop="1" x14ac:dyDescent="0.2">
      <c r="A77" s="586"/>
      <c r="B77" s="583"/>
      <c r="C77" s="584"/>
      <c r="D77" s="970" t="s">
        <v>1944</v>
      </c>
      <c r="E77" s="595"/>
      <c r="F77" s="1622">
        <v>1084.25</v>
      </c>
      <c r="G77" s="360"/>
      <c r="H77" s="359"/>
    </row>
    <row r="78" spans="1:8" s="971" customFormat="1" ht="12" customHeight="1" thickBot="1" x14ac:dyDescent="0.25">
      <c r="A78" s="587"/>
      <c r="B78" s="583"/>
      <c r="C78" s="584"/>
      <c r="D78" s="970" t="s">
        <v>1924</v>
      </c>
      <c r="E78" s="595" t="s">
        <v>1134</v>
      </c>
      <c r="F78" s="1115">
        <f>IF(F77&gt;0,F76/F77," Complete Line 77")</f>
        <v>9340.7876412266542</v>
      </c>
      <c r="G78" s="359"/>
    </row>
    <row r="79" spans="1:8" s="971" customFormat="1" ht="12" thickTop="1" x14ac:dyDescent="0.2">
      <c r="A79" s="384"/>
      <c r="B79" s="359"/>
      <c r="C79" s="358"/>
      <c r="D79" s="582"/>
      <c r="E79" s="579"/>
      <c r="F79" s="972"/>
      <c r="G79" s="359"/>
    </row>
    <row r="80" spans="1:8" s="971" customFormat="1" ht="12" thickBot="1" x14ac:dyDescent="0.25">
      <c r="A80" s="2349" t="s">
        <v>1317</v>
      </c>
      <c r="B80" s="2350"/>
      <c r="C80" s="2350"/>
      <c r="D80" s="2350"/>
      <c r="E80" s="2350"/>
      <c r="F80" s="235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71030</v>
      </c>
      <c r="G93" s="979"/>
    </row>
    <row r="94" spans="1:7" ht="12" customHeight="1" x14ac:dyDescent="0.2">
      <c r="A94" s="980" t="s">
        <v>147</v>
      </c>
      <c r="B94" s="980" t="s">
        <v>183</v>
      </c>
      <c r="C94" s="977">
        <v>1700</v>
      </c>
      <c r="D94" s="986" t="str">
        <f>'Revenues 9-14'!A82</f>
        <v>Total District/School Activity Income</v>
      </c>
      <c r="E94" s="385"/>
      <c r="F94" s="1073">
        <f>SUM('Revenues 9-14'!C82,'Revenues 9-14'!D82)</f>
        <v>53365</v>
      </c>
      <c r="G94" s="979"/>
    </row>
    <row r="95" spans="1:7" ht="12" customHeight="1" x14ac:dyDescent="0.2">
      <c r="A95" s="980" t="s">
        <v>538</v>
      </c>
      <c r="B95" s="980" t="s">
        <v>184</v>
      </c>
      <c r="C95" s="977">
        <f>'Revenues 9-14'!B84</f>
        <v>1811</v>
      </c>
      <c r="D95" s="978" t="str">
        <f>'Revenues 9-14'!A84</f>
        <v>Rentals - Regular Textbooks</v>
      </c>
      <c r="E95" s="385"/>
      <c r="F95" s="1073">
        <f>'Revenues 9-14'!C84</f>
        <v>12866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9139</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3393</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331866</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26107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2728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16570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272453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36031</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353966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389470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2251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1914</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66882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18088</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89432</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1922</v>
      </c>
      <c r="E175" s="1056" t="s">
        <v>1134</v>
      </c>
      <c r="F175" s="1117">
        <f>SUM(F83:F135,F160:F173)</f>
        <v>1756387</v>
      </c>
    </row>
    <row r="176" spans="1:7" ht="12" customHeight="1" x14ac:dyDescent="0.2">
      <c r="A176" s="588"/>
      <c r="B176" s="589"/>
      <c r="C176" s="590"/>
      <c r="D176" s="1002" t="s">
        <v>1921</v>
      </c>
      <c r="E176" s="1056"/>
      <c r="F176" s="1118">
        <f>'PCTC-OEPP 28-29'!F76-F175</f>
        <v>8371362</v>
      </c>
    </row>
    <row r="177" spans="1:7" ht="12" customHeight="1" x14ac:dyDescent="0.2">
      <c r="A177" s="588"/>
      <c r="B177" s="589"/>
      <c r="C177" s="590"/>
      <c r="D177" s="1002" t="s">
        <v>798</v>
      </c>
      <c r="E177" s="1056"/>
      <c r="F177" s="1118">
        <f>'Cap Outlay Deprec 27'!I18</f>
        <v>481799</v>
      </c>
    </row>
    <row r="178" spans="1:7" ht="12" customHeight="1" x14ac:dyDescent="0.2">
      <c r="A178" s="588"/>
      <c r="B178" s="589"/>
      <c r="C178" s="590"/>
      <c r="D178" s="1002" t="s">
        <v>1923</v>
      </c>
      <c r="E178" s="1056"/>
      <c r="F178" s="1118">
        <f>F176+F177</f>
        <v>8853161</v>
      </c>
    </row>
    <row r="179" spans="1:7" ht="12" customHeight="1" x14ac:dyDescent="0.2">
      <c r="A179" s="588"/>
      <c r="B179" s="591"/>
      <c r="C179" s="590"/>
      <c r="D179" s="1002" t="s">
        <v>1975</v>
      </c>
      <c r="E179" s="1056"/>
      <c r="F179" s="1119">
        <f>'PCTC-OEPP 28-29'!F77</f>
        <v>1084.25</v>
      </c>
      <c r="G179" s="69"/>
    </row>
    <row r="180" spans="1:7" ht="12" customHeight="1" thickBot="1" x14ac:dyDescent="0.25">
      <c r="A180" s="588"/>
      <c r="B180" s="591"/>
      <c r="C180" s="590"/>
      <c r="D180" s="1002" t="s">
        <v>2065</v>
      </c>
      <c r="E180" s="1056" t="s">
        <v>2066</v>
      </c>
      <c r="F180" s="1120">
        <f>F178/F179</f>
        <v>8165.2395665206368</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oddFooter>&amp;C72</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0" t="s">
        <v>1689</v>
      </c>
      <c r="B5" s="2361"/>
      <c r="C5" s="2361"/>
      <c r="D5" s="2361"/>
      <c r="E5" s="2361"/>
      <c r="F5" s="2361"/>
      <c r="G5" s="236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445898</v>
      </c>
      <c r="F10" s="865"/>
      <c r="G10" s="1121"/>
      <c r="H10" s="216"/>
      <c r="I10" s="216"/>
    </row>
    <row r="11" spans="1:9" s="2" customFormat="1" ht="22.5" customHeight="1" x14ac:dyDescent="0.2">
      <c r="A11" s="2365" t="s">
        <v>2055</v>
      </c>
      <c r="B11" s="2366"/>
      <c r="C11" s="2366"/>
      <c r="D11" s="2305"/>
      <c r="E11" s="863">
        <v>41615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5840005</v>
      </c>
      <c r="F19" s="771"/>
      <c r="G19" s="773">
        <f>'Expenditures 15-22'!K33-SUM('Expenditures 15-22'!G33,'Expenditures 15-22'!I33)+'Expenditures 15-22'!D223</f>
        <v>5840005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395800</v>
      </c>
      <c r="F21" s="771"/>
      <c r="G21" s="773">
        <f>'Expenditures 15-22'!K42-SUM('Expenditures 15-22'!G42,'Expenditures 15-22'!I42)+'Expenditures 15-22'!K120-SUM('Expenditures 15-22'!G120,'Expenditures 15-22'!I120)+'Expenditures 15-22'!K174-SUM('Expenditures 15-22'!G174,'Expenditures 15-22'!I174)+'Expenditures 15-22'!D232</f>
        <v>395800</v>
      </c>
      <c r="H21" s="286"/>
      <c r="I21" s="216"/>
    </row>
    <row r="22" spans="1:9" s="2" customFormat="1" ht="12" customHeight="1" x14ac:dyDescent="0.2">
      <c r="A22" s="770" t="s">
        <v>663</v>
      </c>
      <c r="B22" s="766"/>
      <c r="C22" s="765">
        <v>2200</v>
      </c>
      <c r="D22" s="771"/>
      <c r="E22" s="772">
        <f>'Expenditures 15-22'!K47-SUM('Expenditures 15-22'!G47,'Expenditures 15-22'!I47)+'Expenditures 15-22'!D237</f>
        <v>108759</v>
      </c>
      <c r="F22" s="771"/>
      <c r="G22" s="773">
        <f>'Expenditures 15-22'!K47-SUM('Expenditures 15-22'!G47,'Expenditures 15-22'!I47)+'Expenditures 15-22'!D237</f>
        <v>108759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544436</v>
      </c>
      <c r="F23" s="771"/>
      <c r="G23" s="772">
        <f>'Expenditures 15-22'!K53-SUM('Expenditures 15-22'!G53,'Expenditures 15-22'!I53)+'Expenditures 15-22'!D251+'Expenditures 15-22'!K323-SUM('Expenditures 15-22'!G323,'Expenditures 15-22'!I323)</f>
        <v>544436</v>
      </c>
      <c r="H23" s="286"/>
      <c r="I23" s="216"/>
    </row>
    <row r="24" spans="1:9" s="2" customFormat="1" ht="12" customHeight="1" x14ac:dyDescent="0.2">
      <c r="A24" s="770" t="s">
        <v>665</v>
      </c>
      <c r="B24" s="766"/>
      <c r="C24" s="765">
        <v>2400</v>
      </c>
      <c r="D24" s="771"/>
      <c r="E24" s="772">
        <f>'Expenditures 15-22'!K57-SUM('Expenditures 15-22'!G57,'Expenditures 15-22'!I57)+'Expenditures 15-22'!D255</f>
        <v>378153</v>
      </c>
      <c r="F24" s="771"/>
      <c r="G24" s="773">
        <f>'Expenditures 15-22'!K57-SUM('Expenditures 15-22'!G57,'Expenditures 15-22'!I57)+'Expenditures 15-22'!D255</f>
        <v>378153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82816</v>
      </c>
      <c r="E27" s="772">
        <f>E8</f>
        <v>0</v>
      </c>
      <c r="F27" s="772">
        <f>'Expenditures 15-22'!K60-SUM('Expenditures 15-22'!G60,'Expenditures 15-22'!I60)+'Expenditures 15-22'!D258-E8</f>
        <v>82816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1394485</v>
      </c>
      <c r="F28" s="775">
        <f>'Expenditures 15-22'!K61-SUM('Expenditures 15-22'!G61,'Expenditures 15-22'!I61)+'Expenditures 15-22'!K124-SUM('Expenditures 15-22'!G124,'Expenditures 15-22'!I124)+'Expenditures 15-22'!D260-E9</f>
        <v>1394485</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629645</v>
      </c>
      <c r="F29" s="771"/>
      <c r="G29" s="773">
        <f>'Expenditures 15-22'!K62-SUM('Expenditures 15-22'!G62,'Expenditures 15-22'!I62)+'Expenditures 15-22'!K125-SUM('Expenditures 15-22'!G125,'Expenditures 15-22'!I125)+'Expenditures 15-22'!K176-SUM('Expenditures 15-22'!G176,'Expenditures 15-22'!I176)+'Expenditures 15-22'!D261</f>
        <v>629645</v>
      </c>
      <c r="H29" s="394"/>
    </row>
    <row r="30" spans="1:9" ht="12" customHeight="1" x14ac:dyDescent="0.2">
      <c r="A30" s="770" t="s">
        <v>107</v>
      </c>
      <c r="B30" s="768"/>
      <c r="C30" s="765">
        <v>2560</v>
      </c>
      <c r="D30" s="771"/>
      <c r="E30" s="772">
        <f>'Expenditures 15-22'!K63-SUM('Expenditures 15-22'!G63,'Expenditures 15-22'!I63)+'Expenditures 15-22'!D262-E10</f>
        <v>380628</v>
      </c>
      <c r="F30" s="771"/>
      <c r="G30" s="772">
        <f>'Expenditures 15-22'!K63-SUM('Expenditures 15-22'!G63,'Expenditures 15-22'!I63)+'Expenditures 15-22'!D262-E10</f>
        <v>380628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4175</v>
      </c>
      <c r="F39" s="771"/>
      <c r="G39" s="772">
        <f>'Expenditures 15-22'!K75-SUM('Expenditures 15-22'!G75,'Expenditures 15-22'!I75)+'Expenditures 15-22'!K130-SUM('Expenditures 15-22'!G130,'Expenditures 15-22'!I130)+'Expenditures 15-22'!K179-SUM('Expenditures 15-22'!G179,'Expenditures 15-22'!I179)+'Expenditures 15-22'!D274</f>
        <v>4175</v>
      </c>
    </row>
    <row r="40" spans="1:7" ht="12" customHeight="1" x14ac:dyDescent="0.2">
      <c r="A40" s="787" t="s">
        <v>163</v>
      </c>
      <c r="B40" s="788"/>
      <c r="C40" s="789"/>
      <c r="D40" s="775">
        <f>SUM(D19:D39)</f>
        <v>82816</v>
      </c>
      <c r="E40" s="775">
        <f>SUM(E19:E39)</f>
        <v>9676086</v>
      </c>
      <c r="F40" s="775">
        <f>SUM(F19:F39)</f>
        <v>1477301</v>
      </c>
      <c r="G40" s="775">
        <f>SUM(G19:G39)</f>
        <v>8281601</v>
      </c>
    </row>
    <row r="41" spans="1:7" x14ac:dyDescent="0.2">
      <c r="A41" s="286"/>
      <c r="B41" s="216"/>
      <c r="C41" s="287"/>
      <c r="D41" s="2363" t="s">
        <v>615</v>
      </c>
      <c r="E41" s="2364"/>
      <c r="F41" s="779" t="s">
        <v>616</v>
      </c>
      <c r="G41" s="786"/>
    </row>
    <row r="42" spans="1:7" ht="12" customHeight="1" x14ac:dyDescent="0.2">
      <c r="A42" s="286"/>
      <c r="B42" s="216"/>
      <c r="C42" s="287"/>
      <c r="D42" s="780" t="s">
        <v>562</v>
      </c>
      <c r="E42" s="776">
        <f>D40</f>
        <v>82816</v>
      </c>
      <c r="F42" s="780" t="s">
        <v>564</v>
      </c>
      <c r="G42" s="776">
        <f>F40</f>
        <v>1477301</v>
      </c>
    </row>
    <row r="43" spans="1:7" ht="12" customHeight="1" x14ac:dyDescent="0.2">
      <c r="A43" s="286"/>
      <c r="B43" s="216"/>
      <c r="C43" s="287"/>
      <c r="D43" s="780" t="s">
        <v>563</v>
      </c>
      <c r="E43" s="776">
        <f>E40</f>
        <v>9676086</v>
      </c>
      <c r="F43" s="780" t="s">
        <v>563</v>
      </c>
      <c r="G43" s="776">
        <f>G40</f>
        <v>8281601</v>
      </c>
    </row>
    <row r="44" spans="1:7" ht="12" customHeight="1" x14ac:dyDescent="0.2">
      <c r="A44" s="286"/>
      <c r="B44" s="216"/>
      <c r="C44" s="216"/>
      <c r="D44" s="790" t="s">
        <v>1187</v>
      </c>
      <c r="E44" s="791">
        <f>(E42/E43)</f>
        <v>8.5588325692847293E-3</v>
      </c>
      <c r="F44" s="790" t="s">
        <v>1187</v>
      </c>
      <c r="G44" s="791">
        <f>(G42/G43)</f>
        <v>0.17838350338298115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&amp;C&amp;"Arial,Bold"ESTIMATED INDIRECT COST DATA</oddHeader>
    <oddFooter>&amp;C75</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election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1945</v>
      </c>
      <c r="B3" s="1989"/>
      <c r="C3" s="1989"/>
      <c r="D3" s="1989"/>
      <c r="E3" s="1990"/>
    </row>
    <row r="4" spans="1:7" ht="3.75" customHeight="1" x14ac:dyDescent="0.2">
      <c r="A4" s="1989"/>
      <c r="B4" s="1989"/>
      <c r="C4" s="1989"/>
      <c r="D4" s="1989"/>
      <c r="E4" s="1990"/>
    </row>
    <row r="5" spans="1:7" ht="15" x14ac:dyDescent="0.25">
      <c r="A5" s="2370" t="s">
        <v>2067</v>
      </c>
      <c r="B5" s="2371"/>
      <c r="C5" s="2371"/>
      <c r="D5" s="2371"/>
      <c r="E5" s="2371"/>
    </row>
    <row r="6" spans="1:7" ht="12" customHeight="1" x14ac:dyDescent="0.25">
      <c r="A6" s="1992"/>
      <c r="B6" s="2372" t="str">
        <f>COVER!A17</f>
        <v>Eldorado CUSD 4</v>
      </c>
      <c r="C6" s="2372"/>
      <c r="D6" s="2372"/>
      <c r="E6" s="1993"/>
    </row>
    <row r="7" spans="1:7" ht="11.25" customHeight="1" x14ac:dyDescent="0.25">
      <c r="A7" s="1992"/>
      <c r="B7" s="2373">
        <f>COVER!A13</f>
        <v>20083004026</v>
      </c>
      <c r="C7" s="2373"/>
      <c r="D7" s="23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2054</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2039</v>
      </c>
      <c r="B19" s="2004"/>
      <c r="C19" s="2004"/>
      <c r="D19" s="2007"/>
      <c r="E19" s="2006"/>
    </row>
    <row r="20" spans="1:11" ht="12" customHeight="1" x14ac:dyDescent="0.2">
      <c r="A20" s="2003" t="s">
        <v>2040</v>
      </c>
      <c r="B20" s="2004"/>
      <c r="C20" s="2004"/>
      <c r="D20" s="2007"/>
      <c r="E20" s="2006"/>
    </row>
    <row r="21" spans="1:11" ht="12" customHeight="1" x14ac:dyDescent="0.2">
      <c r="A21" s="2003" t="s">
        <v>2041</v>
      </c>
      <c r="B21" s="2004"/>
      <c r="C21" s="2004"/>
      <c r="D21" s="2007"/>
      <c r="E21" s="2006"/>
    </row>
    <row r="22" spans="1:11" ht="12" customHeight="1" x14ac:dyDescent="0.2">
      <c r="A22" s="2003" t="s">
        <v>2042</v>
      </c>
      <c r="B22" s="2004"/>
      <c r="C22" s="2004"/>
      <c r="D22" s="2007"/>
      <c r="E22" s="2006"/>
    </row>
    <row r="23" spans="1:11" ht="12" customHeight="1" x14ac:dyDescent="0.2">
      <c r="A23" s="2003" t="s">
        <v>2043</v>
      </c>
      <c r="B23" s="2004"/>
      <c r="C23" s="2004"/>
      <c r="D23" s="2007"/>
      <c r="E23" s="2006"/>
    </row>
    <row r="24" spans="1:11" ht="12" customHeight="1" x14ac:dyDescent="0.2">
      <c r="A24" s="2003" t="s">
        <v>2044</v>
      </c>
      <c r="B24" s="2004"/>
      <c r="C24" s="2004"/>
      <c r="D24" s="2007"/>
      <c r="E24" s="2006"/>
    </row>
    <row r="25" spans="1:11" ht="12" customHeight="1" x14ac:dyDescent="0.2">
      <c r="A25" s="2003" t="s">
        <v>2045</v>
      </c>
      <c r="B25" s="2004"/>
      <c r="C25" s="2004"/>
      <c r="D25" s="2007"/>
      <c r="E25" s="2006"/>
    </row>
    <row r="26" spans="1:11" ht="12" customHeight="1" x14ac:dyDescent="0.2">
      <c r="A26" s="2003" t="s">
        <v>2046</v>
      </c>
      <c r="B26" s="2004" t="s">
        <v>2097</v>
      </c>
      <c r="C26" s="2004" t="s">
        <v>2097</v>
      </c>
      <c r="D26" s="2007"/>
      <c r="E26" s="2006" t="s">
        <v>2098</v>
      </c>
    </row>
    <row r="27" spans="1:11" x14ac:dyDescent="0.2">
      <c r="A27" s="2003" t="s">
        <v>2047</v>
      </c>
      <c r="B27" s="2004"/>
      <c r="C27" s="2004"/>
      <c r="D27" s="2007"/>
      <c r="E27" s="2006"/>
    </row>
    <row r="28" spans="1:11" ht="12" customHeight="1" x14ac:dyDescent="0.2">
      <c r="A28" s="2003" t="s">
        <v>2048</v>
      </c>
      <c r="B28" s="2004"/>
      <c r="C28" s="2004"/>
      <c r="D28" s="2007"/>
      <c r="E28" s="2006"/>
    </row>
    <row r="29" spans="1:11" ht="12" customHeight="1" x14ac:dyDescent="0.2">
      <c r="A29" s="2003" t="s">
        <v>2049</v>
      </c>
      <c r="B29" s="2004"/>
      <c r="C29" s="2004"/>
      <c r="D29" s="2007"/>
      <c r="E29" s="2006"/>
    </row>
    <row r="30" spans="1:11" ht="12" customHeight="1" x14ac:dyDescent="0.2">
      <c r="A30" s="2003" t="s">
        <v>2050</v>
      </c>
      <c r="B30" s="2004"/>
      <c r="C30" s="2004"/>
      <c r="D30" s="2007"/>
      <c r="E30" s="2006"/>
    </row>
    <row r="31" spans="1:11" ht="12" customHeight="1" x14ac:dyDescent="0.2">
      <c r="A31" s="2003" t="s">
        <v>2051</v>
      </c>
      <c r="B31" s="2004"/>
      <c r="C31" s="2004"/>
      <c r="D31" s="2007"/>
      <c r="E31" s="2006"/>
      <c r="K31" s="2017"/>
    </row>
    <row r="32" spans="1:11" ht="12" customHeight="1" x14ac:dyDescent="0.2">
      <c r="A32" s="2003" t="s">
        <v>2052</v>
      </c>
      <c r="B32" s="2004"/>
      <c r="C32" s="2004"/>
      <c r="D32" s="2007"/>
      <c r="E32" s="2006"/>
    </row>
    <row r="33" spans="1:5" ht="12" customHeight="1" x14ac:dyDescent="0.2">
      <c r="A33" s="2003" t="s">
        <v>2053</v>
      </c>
      <c r="B33" s="2004" t="s">
        <v>2097</v>
      </c>
      <c r="C33" s="2004" t="s">
        <v>2097</v>
      </c>
      <c r="D33" s="2007"/>
      <c r="E33" s="2006" t="s">
        <v>2098</v>
      </c>
    </row>
    <row r="34" spans="1:5" ht="12" customHeight="1" x14ac:dyDescent="0.25">
      <c r="A34" s="2008"/>
      <c r="B34" s="2008"/>
      <c r="C34" s="2008"/>
      <c r="D34" s="2008"/>
      <c r="E34" s="2008"/>
    </row>
    <row r="35" spans="1:5" ht="12" customHeight="1" x14ac:dyDescent="0.2">
      <c r="A35" s="2009"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1726</v>
      </c>
      <c r="B40" s="2382"/>
      <c r="C40" s="2382"/>
      <c r="D40" s="2382"/>
      <c r="E40" s="2383"/>
    </row>
    <row r="41" spans="1:5" s="2008" customFormat="1" ht="12" customHeight="1" x14ac:dyDescent="0.25">
      <c r="A41" s="2384" t="s">
        <v>2099</v>
      </c>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fitToHeight="0" orientation="landscape" r:id="rId1"/>
  <headerFooter>
    <oddFooter>&amp;C&amp;8 73</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438150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2" t="str">
        <f>COVER!A17</f>
        <v>Eldorado CUSD 4</v>
      </c>
      <c r="J6" s="2393"/>
    </row>
    <row r="7" spans="1:10" x14ac:dyDescent="0.2">
      <c r="A7" s="2394" t="s">
        <v>1037</v>
      </c>
      <c r="B7" s="2395"/>
      <c r="C7" s="2395"/>
      <c r="D7" s="2395"/>
      <c r="E7" s="2396"/>
      <c r="F7" s="1661"/>
      <c r="G7" s="1650"/>
      <c r="H7" s="1660" t="s">
        <v>438</v>
      </c>
      <c r="I7" s="2397">
        <f>COVER!A13</f>
        <v>20083004026</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1946</v>
      </c>
      <c r="F9" s="1671"/>
      <c r="G9" s="1671"/>
      <c r="H9" s="1672" t="s">
        <v>1947</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8" t="s">
        <v>571</v>
      </c>
      <c r="B11" s="2399"/>
      <c r="C11" s="240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137517</v>
      </c>
      <c r="F12" s="1689"/>
      <c r="G12" s="1688">
        <f t="shared" ref="G12:G18" si="0">SUM(E12:F12)</f>
        <v>137517</v>
      </c>
      <c r="H12" s="1690">
        <v>141642</v>
      </c>
      <c r="I12" s="1689"/>
      <c r="J12" s="1688">
        <f t="shared" ref="J12:J18" si="1">SUM(H12:I12)</f>
        <v>141642</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137517</v>
      </c>
      <c r="F19" s="1696">
        <f t="shared" si="2"/>
        <v>0</v>
      </c>
      <c r="G19" s="1696">
        <f t="shared" si="2"/>
        <v>137517</v>
      </c>
      <c r="H19" s="1696">
        <f t="shared" si="2"/>
        <v>141642</v>
      </c>
      <c r="I19" s="1696">
        <f t="shared" si="2"/>
        <v>0</v>
      </c>
      <c r="J19" s="1696">
        <f t="shared" si="2"/>
        <v>141642</v>
      </c>
    </row>
    <row r="20" spans="1:10" ht="25.5" customHeight="1" thickTop="1" x14ac:dyDescent="0.2">
      <c r="A20" s="1684">
        <v>9</v>
      </c>
      <c r="B20" s="2404" t="s">
        <v>1950</v>
      </c>
      <c r="C20" s="2402"/>
      <c r="D20" s="2403"/>
      <c r="E20" s="1697"/>
      <c r="F20" s="1697"/>
      <c r="G20" s="1697"/>
      <c r="H20" s="1697"/>
      <c r="I20" s="1697"/>
      <c r="J20" s="1698">
        <f>IF(AND(G19&gt;0,J19&gt;0),(((J19-G19)/G19)),"Enter Budget Data")</f>
        <v>2.9996291367612733E-2</v>
      </c>
    </row>
    <row r="21" spans="1:10" ht="9" customHeight="1" x14ac:dyDescent="0.2">
      <c r="B21" s="1699"/>
    </row>
    <row r="22" spans="1:10" x14ac:dyDescent="0.2">
      <c r="A22" s="1700" t="s">
        <v>140</v>
      </c>
      <c r="B22" s="1699"/>
    </row>
    <row r="23" spans="1:10" x14ac:dyDescent="0.2">
      <c r="A23" s="1652" t="s">
        <v>1948</v>
      </c>
      <c r="B23" s="1699"/>
    </row>
    <row r="24" spans="1:10" x14ac:dyDescent="0.2">
      <c r="A24" s="1652" t="s">
        <v>1949</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1222</v>
      </c>
      <c r="D27" s="1967"/>
      <c r="E27" s="1968"/>
      <c r="F27" s="2405" t="s">
        <v>1994</v>
      </c>
      <c r="G27" s="2405"/>
    </row>
    <row r="28" spans="1:10" ht="28.5" customHeight="1" x14ac:dyDescent="0.2">
      <c r="B28" s="1699"/>
      <c r="C28" s="2407"/>
      <c r="D28" s="2407"/>
      <c r="E28" s="1970"/>
      <c r="F28" s="2407"/>
      <c r="G28" s="2407"/>
    </row>
    <row r="29" spans="1:10" x14ac:dyDescent="0.2">
      <c r="B29" s="1699"/>
      <c r="C29" s="1964" t="s">
        <v>1996</v>
      </c>
      <c r="E29" s="1969"/>
      <c r="F29" s="2406" t="s">
        <v>1995</v>
      </c>
      <c r="G29" s="240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1997</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c r="C39" s="2387" t="s">
        <v>1050</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oddFooter>&amp;C76</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12" sqref="I1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2100</v>
      </c>
    </row>
    <row r="6" spans="1:2" x14ac:dyDescent="0.2">
      <c r="A6" s="387">
        <v>2</v>
      </c>
      <c r="B6" t="s">
        <v>2102</v>
      </c>
    </row>
    <row r="7" spans="1:2" x14ac:dyDescent="0.2">
      <c r="A7" s="387">
        <v>3</v>
      </c>
      <c r="B7" t="s">
        <v>2101</v>
      </c>
    </row>
    <row r="8" spans="1:2" x14ac:dyDescent="0.2">
      <c r="A8" s="387">
        <v>4</v>
      </c>
      <c r="B8" t="s">
        <v>2103</v>
      </c>
    </row>
    <row r="9" spans="1:2" x14ac:dyDescent="0.2">
      <c r="A9" s="388"/>
      <c r="B9" t="s">
        <v>2104</v>
      </c>
    </row>
    <row r="10" spans="1:2" x14ac:dyDescent="0.2">
      <c r="A10" s="388"/>
      <c r="B10" t="s">
        <v>2105</v>
      </c>
    </row>
    <row r="11" spans="1:2" x14ac:dyDescent="0.2">
      <c r="A11" s="388"/>
      <c r="B11" t="s">
        <v>2106</v>
      </c>
    </row>
    <row r="12" spans="1:2" x14ac:dyDescent="0.2">
      <c r="A12" s="388"/>
      <c r="B12" t="s">
        <v>2107</v>
      </c>
    </row>
    <row r="13" spans="1:2" x14ac:dyDescent="0.2">
      <c r="A13" s="388"/>
      <c r="B13" s="13" t="s">
        <v>2109</v>
      </c>
    </row>
    <row r="14" spans="1:2" x14ac:dyDescent="0.2">
      <c r="A14" s="388"/>
      <c r="B14" s="13" t="s">
        <v>2110</v>
      </c>
    </row>
    <row r="15" spans="1:2" x14ac:dyDescent="0.2">
      <c r="A15" s="388"/>
      <c r="B15" s="13" t="s">
        <v>2108</v>
      </c>
    </row>
    <row r="16" spans="1:2" x14ac:dyDescent="0.2">
      <c r="A16" s="388"/>
      <c r="B16" s="13" t="s">
        <v>2111</v>
      </c>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Eldorado CUSD 4</v>
      </c>
    </row>
    <row r="65" spans="2:2" x14ac:dyDescent="0.2">
      <c r="B65" s="396">
        <f>COVER!A13</f>
        <v>20083004026</v>
      </c>
    </row>
  </sheetData>
  <phoneticPr fontId="8" type="noConversion"/>
  <pageMargins left="0.2" right="0.2" top="1.17" bottom="0.75" header="0.19" footer="0.16"/>
  <pageSetup scale="80" firstPageNumber="32" orientation="portrait" useFirstPageNumber="1" r:id="rId1"/>
  <headerFooter alignWithMargins="0">
    <oddHeader xml:space="preserve">&amp;C </oddHeader>
    <oddFooter>&amp;CThe notes to the financial statements are an integral part of this statement.
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2600325</xdr:colOff>
                <xdr:row>1</xdr:row>
                <xdr:rowOff>152400</xdr:rowOff>
              </from>
              <to>
                <xdr:col>2</xdr:col>
                <xdr:colOff>9525</xdr:colOff>
                <xdr:row>6</xdr:row>
                <xdr:rowOff>28575</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1209675</xdr:colOff>
                <xdr:row>1</xdr:row>
                <xdr:rowOff>9525</xdr:rowOff>
              </from>
              <to>
                <xdr:col>0</xdr:col>
                <xdr:colOff>2124075</xdr:colOff>
                <xdr:row>5</xdr:row>
                <xdr:rowOff>47625</xdr:rowOff>
              </to>
            </anchor>
          </objectPr>
        </oleObject>
      </mc:Choice>
      <mc:Fallback>
        <oleObject progId="Acrobat Document" dvAspect="DVASPECT_ICON" shapeId="79874" r:id="rId6"/>
      </mc:Fallback>
    </mc:AlternateContent>
    <mc:AlternateContent xmlns:mc="http://schemas.openxmlformats.org/markup-compatibility/2006">
      <mc:Choice Requires="x14">
        <oleObject progId="Acrobat Document" dvAspect="DVASPECT_ICON" shapeId="79875" r:id="rId8">
          <objectPr defaultSize="0" r:id="rId7">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7987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1977</v>
      </c>
      <c r="B1" s="2411"/>
      <c r="C1" s="2411"/>
      <c r="D1" s="2411"/>
      <c r="E1" s="2411"/>
      <c r="F1" s="2412"/>
    </row>
    <row r="2" spans="1:8" ht="39.75" customHeight="1" x14ac:dyDescent="0.2">
      <c r="A2" s="2420" t="s">
        <v>1952</v>
      </c>
      <c r="B2" s="2421"/>
      <c r="C2" s="2421"/>
      <c r="D2" s="2421"/>
      <c r="E2" s="2421"/>
      <c r="F2" s="2422"/>
      <c r="G2" s="1880"/>
      <c r="H2" s="1880"/>
    </row>
    <row r="3" spans="1:8" ht="46.5" customHeight="1" x14ac:dyDescent="0.2">
      <c r="A3" s="2423" t="s">
        <v>1782</v>
      </c>
      <c r="B3" s="2424"/>
      <c r="C3" s="2424"/>
      <c r="D3" s="2424"/>
      <c r="E3" s="2424"/>
      <c r="F3" s="2425"/>
      <c r="G3" s="1880"/>
      <c r="H3" s="1880"/>
    </row>
    <row r="4" spans="1:8" s="1628" customFormat="1" ht="41.25" customHeight="1" x14ac:dyDescent="0.2">
      <c r="A4" s="2426" t="s">
        <v>1976</v>
      </c>
      <c r="B4" s="2427"/>
      <c r="C4" s="2427"/>
      <c r="D4" s="2427"/>
      <c r="E4" s="2427"/>
      <c r="F4" s="2428"/>
    </row>
    <row r="5" spans="1:8" ht="42" customHeight="1" x14ac:dyDescent="0.2">
      <c r="A5" s="1895" t="s">
        <v>571</v>
      </c>
      <c r="B5" s="1629" t="s">
        <v>1979</v>
      </c>
      <c r="C5" s="1629" t="s">
        <v>1980</v>
      </c>
      <c r="D5" s="1629" t="s">
        <v>1978</v>
      </c>
      <c r="E5" s="1629" t="s">
        <v>1981</v>
      </c>
      <c r="F5" s="1629" t="s">
        <v>1692</v>
      </c>
    </row>
    <row r="6" spans="1:8" s="1632" customFormat="1" ht="14.25" customHeight="1" x14ac:dyDescent="0.2">
      <c r="A6" s="1630" t="s">
        <v>1693</v>
      </c>
      <c r="B6" s="1631">
        <f>'Acct Summary 7-8'!C8</f>
        <v>8578822</v>
      </c>
      <c r="C6" s="1631">
        <f>'Acct Summary 7-8'!D8</f>
        <v>961428</v>
      </c>
      <c r="D6" s="1631">
        <f>'Acct Summary 7-8'!F8</f>
        <v>383850</v>
      </c>
      <c r="E6" s="1631">
        <f>'Acct Summary 7-8'!I8</f>
        <v>5623</v>
      </c>
      <c r="F6" s="1631">
        <f>SUM(B6:E6)</f>
        <v>9929723</v>
      </c>
    </row>
    <row r="7" spans="1:8" s="1632" customFormat="1" ht="14.25" customHeight="1" thickBot="1" x14ac:dyDescent="0.25">
      <c r="A7" s="1630" t="s">
        <v>1694</v>
      </c>
      <c r="B7" s="1633">
        <f>'Acct Summary 7-8'!C17</f>
        <v>8793984</v>
      </c>
      <c r="C7" s="1633">
        <f>'Acct Summary 7-8'!D17</f>
        <v>695720</v>
      </c>
      <c r="D7" s="1633">
        <f>'Acct Summary 7-8'!F17</f>
        <v>618949</v>
      </c>
      <c r="E7" s="1896"/>
      <c r="F7" s="1631">
        <f>SUM(B7:E7)</f>
        <v>10108653</v>
      </c>
    </row>
    <row r="8" spans="1:8" s="1632" customFormat="1" ht="14.25" thickTop="1" thickBot="1" x14ac:dyDescent="0.25">
      <c r="A8" s="1634" t="s">
        <v>1695</v>
      </c>
      <c r="B8" s="1635">
        <f>(B6-B7)</f>
        <v>-215162</v>
      </c>
      <c r="C8" s="1635">
        <f>(C6-C7)</f>
        <v>265708</v>
      </c>
      <c r="D8" s="1635">
        <f>(D6-D7)</f>
        <v>-235099</v>
      </c>
      <c r="E8" s="1633">
        <f>(E6-E7)</f>
        <v>5623</v>
      </c>
      <c r="F8" s="1636">
        <f>SUM(F6-F7)</f>
        <v>-178930</v>
      </c>
    </row>
    <row r="9" spans="1:8" s="1632" customFormat="1" ht="14.25" thickTop="1" thickBot="1" x14ac:dyDescent="0.25">
      <c r="A9" s="1637" t="s">
        <v>1953</v>
      </c>
      <c r="B9" s="1638">
        <f>'Acct Summary 7-8'!C81</f>
        <v>1526009</v>
      </c>
      <c r="C9" s="1638">
        <f>'Acct Summary 7-8'!D81</f>
        <v>284890</v>
      </c>
      <c r="D9" s="1638">
        <f>'Acct Summary 7-8'!F81</f>
        <v>-99796</v>
      </c>
      <c r="E9" s="1638">
        <f>'Acct Summary 7-8'!I81</f>
        <v>50518</v>
      </c>
      <c r="F9" s="1717">
        <f>SUM(B9:E9)</f>
        <v>1761621</v>
      </c>
    </row>
    <row r="10" spans="1:8" ht="16.5" customHeight="1" thickTop="1" x14ac:dyDescent="0.2">
      <c r="A10" s="1639"/>
      <c r="B10" s="1640"/>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7" customFormat="1" ht="0.75" customHeight="1" x14ac:dyDescent="0.2">
      <c r="A14" s="2413" t="s">
        <v>1850</v>
      </c>
      <c r="B14" s="2413"/>
      <c r="C14" s="2413"/>
      <c r="D14" s="2413"/>
      <c r="E14" s="241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Footer>&amp;C74</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9"/>
      <c r="B8" s="2430"/>
      <c r="C8" s="2430"/>
      <c r="D8" s="2431"/>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4" t="s">
        <v>1989</v>
      </c>
      <c r="D11" s="2435"/>
    </row>
    <row r="12" spans="1:4" s="4" customFormat="1" ht="12.75" x14ac:dyDescent="0.2">
      <c r="A12" s="1953"/>
      <c r="B12" s="227"/>
      <c r="C12" s="1952" t="s">
        <v>1988</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1990</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7" t="s">
        <v>359</v>
      </c>
      <c r="D27" s="2438"/>
    </row>
    <row r="28" spans="1:4" ht="12.75" x14ac:dyDescent="0.2">
      <c r="A28" s="230"/>
      <c r="B28" s="231">
        <v>2</v>
      </c>
      <c r="C28" s="2436" t="s">
        <v>2036</v>
      </c>
      <c r="D28" s="228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2038</v>
      </c>
      <c r="D31" s="1265" t="str">
        <f>IF(AND(COVER!J29="X",COVER!J30="X",COVER!L30&lt;&gt;"X"),"OK",IF(AND(COVER!J29="X",COVER!J30&lt;&gt;"X",COVER!L30="X"),"OK",IF(AND(COVER!L29="X",COVER!J30&lt;&gt;"X"),"OK","PLEASE CHECK YES or NO.")))</f>
        <v>OK</v>
      </c>
    </row>
    <row r="32" spans="1:4" x14ac:dyDescent="0.2">
      <c r="A32" s="232"/>
      <c r="B32" s="235"/>
      <c r="C32" s="1642" t="s">
        <v>2037</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9" t="s">
        <v>633</v>
      </c>
      <c r="D49" s="2440"/>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2" t="s">
        <v>920</v>
      </c>
      <c r="D62" s="2433"/>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2" t="s">
        <v>777</v>
      </c>
      <c r="D76" s="2433"/>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1" t="s">
        <v>1930</v>
      </c>
      <c r="B4" s="2442"/>
      <c r="C4" s="2442"/>
      <c r="D4" s="2442"/>
      <c r="E4" s="2442"/>
      <c r="F4" s="2442"/>
      <c r="G4" s="2442"/>
      <c r="H4" s="2442"/>
      <c r="I4" s="2442"/>
      <c r="J4" s="2442"/>
      <c r="K4" s="2442"/>
      <c r="L4" s="244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3" t="str">
        <f>COVER!A17</f>
        <v>Eldorado CUSD 4</v>
      </c>
      <c r="B7" s="2444"/>
      <c r="C7" s="2444"/>
      <c r="D7" s="2445"/>
      <c r="E7" s="2446">
        <f>COVER!A13</f>
        <v>20083004026</v>
      </c>
      <c r="F7" s="2447"/>
      <c r="G7" s="2448" t="str">
        <f>COVER!T23</f>
        <v>060-004547</v>
      </c>
      <c r="H7" s="2449"/>
      <c r="I7" s="2449"/>
      <c r="J7" s="2449"/>
      <c r="K7" s="2449"/>
      <c r="L7" s="2450"/>
    </row>
    <row r="8" spans="1:29" ht="13.5" customHeight="1" x14ac:dyDescent="0.2">
      <c r="A8" s="2039" t="s">
        <v>2025</v>
      </c>
      <c r="B8" s="2040"/>
      <c r="C8" s="2019"/>
      <c r="D8" s="2019"/>
      <c r="E8" s="2043"/>
      <c r="F8" s="2020"/>
      <c r="G8" s="2021" t="s">
        <v>1414</v>
      </c>
      <c r="H8" s="1290"/>
      <c r="I8" s="1290"/>
      <c r="J8" s="1290"/>
      <c r="K8" s="1290"/>
      <c r="L8" s="2022"/>
    </row>
    <row r="9" spans="1:29" ht="13.5" customHeight="1" x14ac:dyDescent="0.2">
      <c r="A9" s="2451"/>
      <c r="B9" s="2452"/>
      <c r="C9" s="2452"/>
      <c r="D9" s="2452"/>
      <c r="E9" s="2452"/>
      <c r="F9" s="2453"/>
      <c r="G9" s="2454" t="str">
        <f>COVER!T13</f>
        <v>Greg M McCalley PC</v>
      </c>
      <c r="H9" s="2455"/>
      <c r="I9" s="2455"/>
      <c r="J9" s="2455"/>
      <c r="K9" s="2455"/>
      <c r="L9" s="2456"/>
    </row>
    <row r="10" spans="1:29" ht="13.5" customHeight="1" x14ac:dyDescent="0.2">
      <c r="A10" s="2457"/>
      <c r="B10" s="2458"/>
      <c r="C10" s="2458"/>
      <c r="D10" s="2458"/>
      <c r="E10" s="2458"/>
      <c r="F10" s="2459"/>
      <c r="G10" s="2454" t="str">
        <f>COVER!T17</f>
        <v>855 E Ferguson Ave</v>
      </c>
      <c r="H10" s="2460"/>
      <c r="I10" s="2460"/>
      <c r="J10" s="2460"/>
      <c r="K10" s="2460"/>
      <c r="L10" s="2461"/>
    </row>
    <row r="11" spans="1:29" ht="13.5" customHeight="1" x14ac:dyDescent="0.2">
      <c r="A11" s="2039" t="s">
        <v>2027</v>
      </c>
      <c r="B11" s="2040"/>
      <c r="C11" s="2019"/>
      <c r="D11" s="2043"/>
      <c r="E11" s="2019"/>
      <c r="F11" s="2020"/>
      <c r="G11" s="2454" t="str">
        <f>COVER!T19</f>
        <v>Wood River</v>
      </c>
      <c r="H11" s="2460"/>
      <c r="I11" s="2460"/>
      <c r="J11" s="1981" t="str">
        <f>COVER!X19</f>
        <v>IL</v>
      </c>
      <c r="K11" s="1981">
        <f>COVER!Z19</f>
        <v>62095</v>
      </c>
      <c r="L11" s="2023"/>
    </row>
    <row r="12" spans="1:29" ht="13.5" customHeight="1" x14ac:dyDescent="0.2">
      <c r="A12" s="2462" t="s">
        <v>2026</v>
      </c>
      <c r="B12" s="2463"/>
      <c r="C12" s="2463"/>
      <c r="D12" s="2463"/>
      <c r="E12" s="2463"/>
      <c r="F12" s="2464"/>
      <c r="G12" s="1984"/>
      <c r="H12" s="1309"/>
      <c r="I12" s="1309"/>
      <c r="J12" s="1309"/>
      <c r="K12" s="1309"/>
      <c r="L12" s="1985"/>
    </row>
    <row r="13" spans="1:29" ht="13.5" customHeight="1" x14ac:dyDescent="0.2">
      <c r="A13" s="2454"/>
      <c r="B13" s="2455"/>
      <c r="C13" s="2455"/>
      <c r="D13" s="2455"/>
      <c r="E13" s="1308"/>
      <c r="F13" s="2032"/>
      <c r="G13" s="2024" t="s">
        <v>2029</v>
      </c>
      <c r="H13" s="2025"/>
      <c r="I13" s="2465" t="str">
        <f>COVER!T25</f>
        <v>greg@dmacpa.com</v>
      </c>
      <c r="J13" s="2466"/>
      <c r="K13" s="2466"/>
      <c r="L13" s="2467"/>
    </row>
    <row r="14" spans="1:29" ht="13.5" customHeight="1" x14ac:dyDescent="0.2">
      <c r="A14" s="2454" t="str">
        <f>COVER!A19</f>
        <v>2200A Illinois Ave</v>
      </c>
      <c r="B14" s="2452"/>
      <c r="C14" s="2452"/>
      <c r="D14" s="2452"/>
      <c r="E14" s="2030">
        <v>0</v>
      </c>
      <c r="F14" s="1307"/>
      <c r="G14" s="2026" t="s">
        <v>1413</v>
      </c>
      <c r="H14" s="1290"/>
      <c r="I14" s="1290"/>
      <c r="J14" s="1290"/>
      <c r="K14" s="1290"/>
      <c r="L14" s="2022"/>
    </row>
    <row r="15" spans="1:29" ht="13.5" customHeight="1" x14ac:dyDescent="0.2">
      <c r="A15" s="2454" t="str">
        <f>COVER!A21</f>
        <v>Eldorado</v>
      </c>
      <c r="B15" s="2460"/>
      <c r="C15" s="2460"/>
      <c r="D15" s="1289"/>
      <c r="E15" s="1986"/>
      <c r="F15" s="1306"/>
      <c r="G15" s="1980" t="str">
        <f>COVER!T15</f>
        <v>Greg McCalley</v>
      </c>
      <c r="H15" s="1290"/>
      <c r="I15" s="1290"/>
      <c r="J15" s="1290"/>
      <c r="K15" s="1290"/>
      <c r="L15" s="2022"/>
    </row>
    <row r="16" spans="1:29" ht="12.2" customHeight="1" x14ac:dyDescent="0.2">
      <c r="A16" s="2029" t="s">
        <v>2028</v>
      </c>
      <c r="B16" s="1557"/>
      <c r="C16" s="2031">
        <f>COVER!A25</f>
        <v>62930</v>
      </c>
      <c r="D16" s="2031"/>
      <c r="E16" s="2031"/>
      <c r="F16" s="2032"/>
      <c r="G16" s="2468"/>
      <c r="H16" s="2469"/>
      <c r="I16" s="2469"/>
      <c r="J16" s="2469"/>
      <c r="K16" s="2469"/>
      <c r="L16" s="2470"/>
    </row>
    <row r="17" spans="1:13" ht="12.2" customHeight="1" x14ac:dyDescent="0.2">
      <c r="A17" s="2471"/>
      <c r="B17" s="2472"/>
      <c r="C17" s="2472"/>
      <c r="D17" s="2472"/>
      <c r="E17" s="2472"/>
      <c r="F17" s="2473"/>
      <c r="G17" s="2026" t="s">
        <v>1412</v>
      </c>
      <c r="H17" s="1290"/>
      <c r="I17" s="1290"/>
      <c r="J17" s="1290"/>
      <c r="K17" s="2027" t="s">
        <v>1411</v>
      </c>
      <c r="L17" s="2020"/>
      <c r="M17" s="1305"/>
    </row>
    <row r="18" spans="1:13" ht="12.2" customHeight="1" x14ac:dyDescent="0.2">
      <c r="A18" s="2457"/>
      <c r="B18" s="2458"/>
      <c r="C18" s="2458"/>
      <c r="D18" s="2458"/>
      <c r="E18" s="2458"/>
      <c r="F18" s="2459"/>
      <c r="G18" s="2443" t="str">
        <f>COVER!T21</f>
        <v>618 254-8188</v>
      </c>
      <c r="H18" s="2444"/>
      <c r="I18" s="2444"/>
      <c r="J18" s="2444"/>
      <c r="K18" s="2443" t="str">
        <f>COVER!X21</f>
        <v>618 254-8680</v>
      </c>
      <c r="L18" s="247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2009</v>
      </c>
      <c r="D36" s="1295"/>
      <c r="E36" s="1295"/>
    </row>
    <row r="37" spans="1:8" ht="5.45" customHeight="1" x14ac:dyDescent="0.2">
      <c r="B37" s="1294"/>
      <c r="C37" s="1298"/>
      <c r="D37" s="1293"/>
      <c r="E37" s="1293"/>
    </row>
    <row r="38" spans="1:8" s="1288" customFormat="1" ht="12.2" customHeight="1" x14ac:dyDescent="0.2">
      <c r="B38" s="1291"/>
      <c r="C38" s="1297" t="s">
        <v>2010</v>
      </c>
      <c r="D38" s="1295"/>
      <c r="E38" s="1295"/>
    </row>
    <row r="39" spans="1:8" ht="5.45" customHeight="1" x14ac:dyDescent="0.2">
      <c r="B39" s="1294"/>
      <c r="C39" s="1298"/>
      <c r="D39" s="1293"/>
      <c r="E39" s="1293"/>
    </row>
    <row r="40" spans="1:8" s="1288" customFormat="1" ht="13.5" customHeight="1" x14ac:dyDescent="0.2">
      <c r="B40" s="1291"/>
      <c r="C40" s="1297" t="s">
        <v>2011</v>
      </c>
      <c r="D40" s="1295"/>
      <c r="E40" s="1295"/>
    </row>
    <row r="41" spans="1:8" ht="4.9000000000000004" customHeight="1" x14ac:dyDescent="0.2">
      <c r="A41" s="1299"/>
      <c r="B41" s="1294"/>
      <c r="C41" s="1298"/>
      <c r="D41" s="1293"/>
      <c r="E41" s="1293"/>
    </row>
    <row r="42" spans="1:8" s="1288" customFormat="1" ht="13.5" customHeight="1" x14ac:dyDescent="0.2">
      <c r="B42" s="1291"/>
      <c r="C42" s="1297" t="s">
        <v>2012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2013</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oddFooter>&amp;C79</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5" t="str">
        <f>'Single Audit Cover'!A7</f>
        <v>Eldorado CUSD 4</v>
      </c>
      <c r="B1" s="2442"/>
      <c r="C1" s="2442"/>
      <c r="D1" s="2442"/>
    </row>
    <row r="2" spans="1:11" s="1979" customFormat="1" ht="12.75" x14ac:dyDescent="0.2">
      <c r="A2" s="2476">
        <f>'Single Audit Cover'!E7</f>
        <v>20083004026</v>
      </c>
      <c r="B2" s="2477"/>
      <c r="C2" s="2477"/>
      <c r="D2" s="2477"/>
    </row>
    <row r="3" spans="1:11" s="1979" customFormat="1" ht="12.75" x14ac:dyDescent="0.2">
      <c r="A3" s="2475" t="s">
        <v>2014</v>
      </c>
      <c r="B3" s="2442"/>
      <c r="C3" s="2442"/>
      <c r="D3" s="2442"/>
    </row>
    <row r="4" spans="1:11" s="1979" customFormat="1" ht="4.5" customHeight="1" x14ac:dyDescent="0.2">
      <c r="A4" s="1977"/>
      <c r="B4" s="1976"/>
      <c r="C4" s="1976"/>
      <c r="D4" s="1976"/>
    </row>
    <row r="5" spans="1:11" x14ac:dyDescent="0.2">
      <c r="B5" s="1345" t="s">
        <v>2015</v>
      </c>
      <c r="C5" s="1344"/>
      <c r="D5" s="1321"/>
    </row>
    <row r="6" spans="1:11" x14ac:dyDescent="0.2">
      <c r="B6" s="1345" t="s">
        <v>1488</v>
      </c>
      <c r="C6" s="1344"/>
      <c r="D6" s="1321"/>
    </row>
    <row r="7" spans="1:11" x14ac:dyDescent="0.2">
      <c r="B7" s="1345" t="s">
        <v>2016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Eldorado CUSD 4</v>
      </c>
      <c r="B1" s="2480"/>
      <c r="C1" s="2480"/>
      <c r="D1" s="2480"/>
      <c r="E1" s="2480"/>
    </row>
    <row r="2" spans="1:5" x14ac:dyDescent="0.2">
      <c r="A2" s="2481">
        <f>'Single Audit Cover'!E7</f>
        <v>20083004026</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920089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41615</v>
      </c>
    </row>
    <row r="15" spans="1:5" x14ac:dyDescent="0.2">
      <c r="A15" s="1362"/>
      <c r="B15" s="1361"/>
      <c r="C15" s="1361"/>
    </row>
    <row r="16" spans="1:5" x14ac:dyDescent="0.2">
      <c r="A16" s="1362" t="s">
        <v>1500</v>
      </c>
      <c r="B16" s="1361"/>
      <c r="C16" s="1361"/>
    </row>
    <row r="17" spans="1:4" x14ac:dyDescent="0.2">
      <c r="A17" s="1362" t="s">
        <v>2030</v>
      </c>
      <c r="B17" s="1361" t="s">
        <v>1499</v>
      </c>
      <c r="C17" s="1361"/>
      <c r="D17" s="1360">
        <f>-SUM('Revenues 9-14'!C271:K271)</f>
        <v>-89432</v>
      </c>
    </row>
    <row r="19" spans="1:4" ht="13.5" thickBot="1" x14ac:dyDescent="0.25">
      <c r="A19" s="1359" t="s">
        <v>1498</v>
      </c>
      <c r="D19" s="1358">
        <f>SUM(D10:D17)</f>
        <v>872272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872272</v>
      </c>
    </row>
    <row r="33" spans="1:4" x14ac:dyDescent="0.2">
      <c r="D33" s="1355"/>
    </row>
    <row r="34" spans="1:4" x14ac:dyDescent="0.2">
      <c r="A34" s="1346" t="s">
        <v>1495</v>
      </c>
    </row>
    <row r="35" spans="1:4" x14ac:dyDescent="0.2">
      <c r="A35" s="1346" t="s">
        <v>1494</v>
      </c>
      <c r="B35" s="1348" t="s">
        <v>1493</v>
      </c>
      <c r="D35" s="1354">
        <v>872272</v>
      </c>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2">
        <f>SUM(D35:D45)</f>
        <v>872272</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Footer>&amp;C85</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1"/>
  <sheetViews>
    <sheetView showGridLines="0" topLeftCell="A2" zoomScale="110" zoomScaleNormal="110" workbookViewId="0">
      <selection activeCell="M13" sqref="M1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Eldorado CUSD 4</v>
      </c>
      <c r="C1" s="2485"/>
      <c r="D1" s="2485"/>
      <c r="E1" s="2485"/>
      <c r="F1" s="2485"/>
      <c r="G1" s="2485"/>
      <c r="H1" s="2485"/>
      <c r="I1" s="2485"/>
      <c r="J1" s="2485"/>
      <c r="K1" s="2485"/>
    </row>
    <row r="2" spans="2:12" ht="15" x14ac:dyDescent="0.2">
      <c r="B2" s="2486">
        <f>'Single Audit Cover'!E7</f>
        <v>20083004026</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41" t="str">
        <f>'[1]Single Audit Cover'!A4</f>
        <v>Year Ending June 30, 2016</v>
      </c>
      <c r="C4" s="2441"/>
      <c r="D4" s="2441"/>
      <c r="E4" s="2441"/>
      <c r="F4" s="2441"/>
      <c r="G4" s="2441"/>
      <c r="H4" s="2441"/>
      <c r="I4" s="2441"/>
      <c r="J4" s="2441"/>
      <c r="K4" s="2441"/>
      <c r="L4" s="1421"/>
    </row>
    <row r="6" spans="2:12" x14ac:dyDescent="0.2">
      <c r="B6" s="1420"/>
      <c r="C6" s="1419"/>
      <c r="D6" s="1418" t="s">
        <v>1539</v>
      </c>
      <c r="E6" s="1415" t="s">
        <v>624</v>
      </c>
      <c r="F6" s="1417"/>
      <c r="G6" s="1416" t="s">
        <v>1538</v>
      </c>
      <c r="H6" s="1415"/>
      <c r="I6" s="1414"/>
      <c r="J6" s="1413"/>
      <c r="K6" s="1412"/>
    </row>
    <row r="7" spans="2:12" ht="15.75" x14ac:dyDescent="0.25">
      <c r="B7" s="2064" t="s">
        <v>2084</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1954</v>
      </c>
      <c r="G8" s="1407" t="s">
        <v>1857</v>
      </c>
      <c r="H8" s="1406" t="s">
        <v>1954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2112</v>
      </c>
      <c r="C10" s="1394"/>
      <c r="D10" s="1393"/>
      <c r="E10" s="1392"/>
      <c r="F10" s="1392"/>
      <c r="G10" s="1392"/>
      <c r="H10" s="1392"/>
      <c r="I10" s="1392"/>
      <c r="J10" s="1392"/>
      <c r="K10" s="1392"/>
    </row>
    <row r="11" spans="2:12" ht="20.100000000000001" customHeight="1" x14ac:dyDescent="0.2">
      <c r="B11" s="1391" t="s">
        <v>2113</v>
      </c>
      <c r="C11" s="1390">
        <v>10.555</v>
      </c>
      <c r="D11" s="1389"/>
      <c r="E11" s="1388">
        <v>24018</v>
      </c>
      <c r="F11" s="1388"/>
      <c r="G11" s="1388">
        <v>24018</v>
      </c>
      <c r="H11" s="1388"/>
      <c r="I11" s="1388"/>
      <c r="J11" s="1388">
        <v>24018</v>
      </c>
      <c r="K11" s="1388" t="s">
        <v>2115</v>
      </c>
    </row>
    <row r="12" spans="2:12" ht="20.100000000000001" customHeight="1" x14ac:dyDescent="0.2">
      <c r="B12" s="1391" t="s">
        <v>2113</v>
      </c>
      <c r="C12" s="1390">
        <v>10.555</v>
      </c>
      <c r="D12" s="1389"/>
      <c r="E12" s="1388"/>
      <c r="F12" s="1388">
        <v>21141</v>
      </c>
      <c r="G12" s="1388"/>
      <c r="H12" s="1388">
        <v>21141</v>
      </c>
      <c r="I12" s="1388"/>
      <c r="J12" s="1388">
        <v>21141</v>
      </c>
      <c r="K12" s="1388" t="s">
        <v>2115</v>
      </c>
    </row>
    <row r="13" spans="2:12" ht="20.100000000000001" customHeight="1" x14ac:dyDescent="0.2">
      <c r="B13" s="1391" t="s">
        <v>2114</v>
      </c>
      <c r="C13" s="1390">
        <v>10.555</v>
      </c>
      <c r="D13" s="1389"/>
      <c r="E13" s="1388">
        <v>17564</v>
      </c>
      <c r="F13" s="1388"/>
      <c r="G13" s="1388">
        <v>17564</v>
      </c>
      <c r="H13" s="1388"/>
      <c r="I13" s="1388"/>
      <c r="J13" s="1388">
        <v>17564</v>
      </c>
      <c r="K13" s="1388" t="s">
        <v>2115</v>
      </c>
    </row>
    <row r="14" spans="2:12" ht="20.100000000000001" customHeight="1" x14ac:dyDescent="0.2">
      <c r="B14" s="1391" t="s">
        <v>2114</v>
      </c>
      <c r="C14" s="1390">
        <v>10.555</v>
      </c>
      <c r="D14" s="1389"/>
      <c r="E14" s="1388"/>
      <c r="F14" s="1388">
        <v>20474</v>
      </c>
      <c r="G14" s="1388"/>
      <c r="H14" s="1388">
        <v>20474</v>
      </c>
      <c r="I14" s="1388"/>
      <c r="J14" s="1388">
        <v>20474</v>
      </c>
      <c r="K14" s="1388" t="s">
        <v>2115</v>
      </c>
    </row>
    <row r="15" spans="2:12" ht="20.100000000000001" customHeight="1" x14ac:dyDescent="0.2">
      <c r="B15" s="1391" t="s">
        <v>2116</v>
      </c>
      <c r="C15" s="1390"/>
      <c r="D15" s="1389"/>
      <c r="E15" s="1388"/>
      <c r="F15" s="1388"/>
      <c r="G15" s="1388"/>
      <c r="H15" s="1388"/>
      <c r="I15" s="1388"/>
      <c r="J15" s="1388"/>
      <c r="K15" s="1388"/>
    </row>
    <row r="16" spans="2:12" ht="20.100000000000001" customHeight="1" x14ac:dyDescent="0.2">
      <c r="B16" s="1391" t="s">
        <v>2117</v>
      </c>
      <c r="C16" s="1390">
        <v>10.555</v>
      </c>
      <c r="D16" s="1389" t="s">
        <v>2118</v>
      </c>
      <c r="E16" s="1388">
        <v>244801</v>
      </c>
      <c r="F16" s="1388">
        <v>52390</v>
      </c>
      <c r="G16" s="1388">
        <v>244801</v>
      </c>
      <c r="H16" s="1388">
        <v>52390</v>
      </c>
      <c r="I16" s="1388"/>
      <c r="J16" s="1388">
        <v>297191</v>
      </c>
      <c r="K16" s="1388" t="s">
        <v>2115</v>
      </c>
    </row>
    <row r="17" spans="2:11" ht="20.100000000000001" customHeight="1" x14ac:dyDescent="0.2">
      <c r="B17" s="1391" t="s">
        <v>2117</v>
      </c>
      <c r="C17" s="1390">
        <v>10.555</v>
      </c>
      <c r="D17" s="1389" t="s">
        <v>2119</v>
      </c>
      <c r="E17" s="1388"/>
      <c r="F17" s="1388">
        <v>235472</v>
      </c>
      <c r="G17" s="1388"/>
      <c r="H17" s="1388">
        <v>235471</v>
      </c>
      <c r="I17" s="1388"/>
      <c r="J17" s="1388">
        <v>235471</v>
      </c>
      <c r="K17" s="1388" t="s">
        <v>2115</v>
      </c>
    </row>
    <row r="18" spans="2:11" ht="20.100000000000001" customHeight="1" x14ac:dyDescent="0.2">
      <c r="B18" s="1391" t="s">
        <v>2120</v>
      </c>
      <c r="C18" s="1390">
        <v>10.553000000000001</v>
      </c>
      <c r="D18" s="1389" t="s">
        <v>2121</v>
      </c>
      <c r="E18" s="1388">
        <v>58979</v>
      </c>
      <c r="F18" s="1388">
        <v>11122</v>
      </c>
      <c r="G18" s="1388">
        <v>58979</v>
      </c>
      <c r="H18" s="1388">
        <v>11122</v>
      </c>
      <c r="I18" s="1388"/>
      <c r="J18" s="1388">
        <v>70101</v>
      </c>
      <c r="K18" s="1388" t="s">
        <v>2115</v>
      </c>
    </row>
    <row r="19" spans="2:11" ht="20.100000000000001" customHeight="1" x14ac:dyDescent="0.2">
      <c r="B19" s="2059" t="s">
        <v>2120</v>
      </c>
      <c r="C19" s="2060">
        <v>10.553000000000001</v>
      </c>
      <c r="D19" s="2061" t="s">
        <v>2122</v>
      </c>
      <c r="E19" s="2062"/>
      <c r="F19" s="2062">
        <v>54982</v>
      </c>
      <c r="G19" s="2062"/>
      <c r="H19" s="2062">
        <v>54982</v>
      </c>
      <c r="I19" s="2062"/>
      <c r="J19" s="2062">
        <v>54982</v>
      </c>
      <c r="K19" s="2062" t="s">
        <v>2115</v>
      </c>
    </row>
    <row r="20" spans="2:11" ht="20.100000000000001" customHeight="1" x14ac:dyDescent="0.2">
      <c r="B20" s="2065" t="s">
        <v>2184</v>
      </c>
      <c r="C20" s="2066"/>
      <c r="D20" s="2067"/>
      <c r="E20" s="2068"/>
      <c r="F20" s="2068"/>
      <c r="G20" s="2068"/>
      <c r="H20" s="2068"/>
      <c r="I20" s="2068"/>
      <c r="J20" s="2068"/>
      <c r="K20" s="2068"/>
    </row>
    <row r="21" spans="2:11" ht="9.75" customHeight="1" x14ac:dyDescent="0.2">
      <c r="B21" s="2058" t="s">
        <v>2112</v>
      </c>
      <c r="C21" s="1394"/>
      <c r="D21" s="1393"/>
      <c r="E21" s="1392">
        <f>SUM(E11:E19)</f>
        <v>345362</v>
      </c>
      <c r="F21" s="1392">
        <f>SUM(F11:F19)</f>
        <v>395581</v>
      </c>
      <c r="G21" s="1392">
        <f>SUM(G11:G19)</f>
        <v>345362</v>
      </c>
      <c r="H21" s="1392">
        <f>SUM(H11:H19)</f>
        <v>395580</v>
      </c>
      <c r="I21" s="1392"/>
      <c r="J21" s="1392">
        <f>SUM(J11:J19)</f>
        <v>740942</v>
      </c>
      <c r="K21" s="1392"/>
    </row>
    <row r="22" spans="2:11" ht="20.100000000000001" customHeight="1" x14ac:dyDescent="0.2">
      <c r="B22" s="1391" t="s">
        <v>2123</v>
      </c>
      <c r="C22" s="1390"/>
      <c r="D22" s="1389"/>
      <c r="E22" s="1388"/>
      <c r="F22" s="1388"/>
      <c r="G22" s="1388"/>
      <c r="H22" s="1388"/>
      <c r="I22" s="1388"/>
      <c r="J22" s="1388"/>
      <c r="K22" s="1388"/>
    </row>
    <row r="23" spans="2:11" ht="20.100000000000001" customHeight="1" x14ac:dyDescent="0.2">
      <c r="B23" s="1391" t="s">
        <v>2126</v>
      </c>
      <c r="C23" s="1390">
        <v>84.242999999999995</v>
      </c>
      <c r="D23" s="1389" t="s">
        <v>2124</v>
      </c>
      <c r="E23" s="1388">
        <v>1529</v>
      </c>
      <c r="F23" s="1388"/>
      <c r="G23" s="1388">
        <v>1529</v>
      </c>
      <c r="H23" s="1388"/>
      <c r="I23" s="1388"/>
      <c r="J23" s="1388">
        <v>1529</v>
      </c>
      <c r="K23" s="1388">
        <v>1529</v>
      </c>
    </row>
    <row r="24" spans="2:11" ht="20.100000000000001" customHeight="1" x14ac:dyDescent="0.2">
      <c r="B24" s="2059" t="s">
        <v>2126</v>
      </c>
      <c r="C24" s="2060">
        <v>84.242999999999995</v>
      </c>
      <c r="D24" s="2061" t="s">
        <v>2125</v>
      </c>
      <c r="E24" s="2062"/>
      <c r="F24" s="2062">
        <v>2251</v>
      </c>
      <c r="G24" s="2062"/>
      <c r="H24" s="2062">
        <v>2251</v>
      </c>
      <c r="I24" s="2062"/>
      <c r="J24" s="2062">
        <v>2251</v>
      </c>
      <c r="K24" s="2062">
        <v>2251</v>
      </c>
    </row>
    <row r="25" spans="2:11" ht="23.25" customHeight="1" x14ac:dyDescent="0.2">
      <c r="B25" s="2058" t="s">
        <v>2127</v>
      </c>
      <c r="C25" s="1394"/>
      <c r="D25" s="1393"/>
      <c r="E25" s="1392">
        <v>1529</v>
      </c>
      <c r="F25" s="1392">
        <v>2251</v>
      </c>
      <c r="G25" s="1392">
        <v>1529</v>
      </c>
      <c r="H25" s="1392">
        <v>2251</v>
      </c>
      <c r="I25" s="1392"/>
      <c r="J25" s="1392">
        <f>SUM(J23:J24)</f>
        <v>3780</v>
      </c>
      <c r="K25" s="1392">
        <f>SUM(K23:K24)</f>
        <v>3780</v>
      </c>
    </row>
    <row r="26" spans="2:11" ht="20.100000000000001" customHeight="1" x14ac:dyDescent="0.2">
      <c r="B26" s="1391" t="s">
        <v>2128</v>
      </c>
      <c r="C26" s="1390"/>
      <c r="D26" s="1389"/>
      <c r="E26" s="1388"/>
      <c r="F26" s="1388"/>
      <c r="G26" s="1388"/>
      <c r="H26" s="1388"/>
      <c r="I26" s="1388"/>
      <c r="J26" s="1388"/>
      <c r="K26" s="1388"/>
    </row>
    <row r="27" spans="2:11" ht="20.100000000000001" customHeight="1" x14ac:dyDescent="0.2">
      <c r="B27" s="1391" t="s">
        <v>2129</v>
      </c>
      <c r="C27" s="1390" t="s">
        <v>2130</v>
      </c>
      <c r="D27" s="1389" t="s">
        <v>2131</v>
      </c>
      <c r="E27" s="1388">
        <v>337239</v>
      </c>
      <c r="F27" s="1388">
        <v>113551</v>
      </c>
      <c r="G27" s="1388">
        <v>450790</v>
      </c>
      <c r="H27" s="1388"/>
      <c r="I27" s="1388"/>
      <c r="J27" s="1388">
        <f>G27+H27+I27</f>
        <v>450790</v>
      </c>
      <c r="K27" s="1388">
        <v>495641</v>
      </c>
    </row>
    <row r="28" spans="2:11" ht="20.100000000000001" customHeight="1" x14ac:dyDescent="0.2">
      <c r="B28" s="1391" t="s">
        <v>2129</v>
      </c>
      <c r="C28" s="1390" t="s">
        <v>2130</v>
      </c>
      <c r="D28" s="1389" t="s">
        <v>2132</v>
      </c>
      <c r="E28" s="1388"/>
      <c r="F28" s="1388">
        <v>275919</v>
      </c>
      <c r="G28" s="1388"/>
      <c r="H28" s="1388">
        <v>393079</v>
      </c>
      <c r="I28" s="1388">
        <v>39800</v>
      </c>
      <c r="J28" s="1388">
        <f>SUM(H28:I28)</f>
        <v>432879</v>
      </c>
      <c r="K28" s="1388">
        <v>483910</v>
      </c>
    </row>
    <row r="29" spans="2:11" ht="20.100000000000001" customHeight="1" x14ac:dyDescent="0.2">
      <c r="B29" s="1391" t="s">
        <v>2135</v>
      </c>
      <c r="C29" s="1390" t="s">
        <v>2133</v>
      </c>
      <c r="D29" s="1389" t="s">
        <v>2134</v>
      </c>
      <c r="E29" s="1388">
        <v>48586</v>
      </c>
      <c r="F29" s="1388">
        <v>27103</v>
      </c>
      <c r="G29" s="1388">
        <v>75689</v>
      </c>
      <c r="H29" s="1388"/>
      <c r="I29" s="1388"/>
      <c r="J29" s="1388">
        <v>75689</v>
      </c>
      <c r="K29" s="1388">
        <v>85925</v>
      </c>
    </row>
    <row r="30" spans="2:11" ht="20.100000000000001" customHeight="1" x14ac:dyDescent="0.2">
      <c r="B30" s="1391" t="s">
        <v>2135</v>
      </c>
      <c r="C30" s="1390" t="s">
        <v>2133</v>
      </c>
      <c r="D30" s="1389" t="s">
        <v>2136</v>
      </c>
      <c r="E30" s="1388"/>
      <c r="F30" s="1388">
        <v>39779</v>
      </c>
      <c r="G30" s="1388"/>
      <c r="H30" s="1388">
        <v>54945</v>
      </c>
      <c r="I30" s="1388">
        <v>5552</v>
      </c>
      <c r="J30" s="1388">
        <v>60497</v>
      </c>
      <c r="K30" s="1388">
        <v>90322</v>
      </c>
    </row>
    <row r="31" spans="2:11" ht="20.100000000000001" customHeight="1" x14ac:dyDescent="0.2">
      <c r="B31" s="1391" t="s">
        <v>2137</v>
      </c>
      <c r="C31" s="1390" t="s">
        <v>2138</v>
      </c>
      <c r="D31" s="1389" t="s">
        <v>2172</v>
      </c>
      <c r="E31" s="1388">
        <v>21233</v>
      </c>
      <c r="F31" s="1388"/>
      <c r="G31" s="1388">
        <v>21233</v>
      </c>
      <c r="H31" s="1388"/>
      <c r="I31" s="1388"/>
      <c r="J31" s="1388">
        <v>21233</v>
      </c>
      <c r="K31" s="1388">
        <v>21233</v>
      </c>
    </row>
    <row r="32" spans="2:11" ht="20.100000000000001" customHeight="1" x14ac:dyDescent="0.2">
      <c r="B32" s="2059" t="s">
        <v>2137</v>
      </c>
      <c r="C32" s="2060" t="s">
        <v>2138</v>
      </c>
      <c r="D32" s="2061" t="s">
        <v>2173</v>
      </c>
      <c r="E32" s="2062"/>
      <c r="F32" s="2062"/>
      <c r="G32" s="2062"/>
      <c r="H32" s="2062">
        <v>882</v>
      </c>
      <c r="I32" s="2062"/>
      <c r="J32" s="2062">
        <v>882</v>
      </c>
      <c r="K32" s="2062">
        <v>22116</v>
      </c>
    </row>
    <row r="33" spans="2:12" ht="20.100000000000001" customHeight="1" x14ac:dyDescent="0.2">
      <c r="B33" s="2058" t="s">
        <v>2139</v>
      </c>
      <c r="C33" s="1394"/>
      <c r="D33" s="1393"/>
      <c r="E33" s="1392">
        <f t="shared" ref="E33:K33" si="0">SUM(E27:E32)</f>
        <v>407058</v>
      </c>
      <c r="F33" s="1392">
        <f t="shared" si="0"/>
        <v>456352</v>
      </c>
      <c r="G33" s="1392">
        <f t="shared" si="0"/>
        <v>547712</v>
      </c>
      <c r="H33" s="1392">
        <f t="shared" si="0"/>
        <v>448906</v>
      </c>
      <c r="I33" s="1392">
        <f t="shared" si="0"/>
        <v>45352</v>
      </c>
      <c r="J33" s="1392">
        <f t="shared" si="0"/>
        <v>1041970</v>
      </c>
      <c r="K33" s="1392">
        <f t="shared" si="0"/>
        <v>1199147</v>
      </c>
    </row>
    <row r="34" spans="2:12" ht="20.100000000000001" customHeight="1" x14ac:dyDescent="0.2">
      <c r="B34" s="1391" t="s">
        <v>2140</v>
      </c>
      <c r="C34" s="1390"/>
      <c r="D34" s="1389"/>
      <c r="E34" s="1388"/>
      <c r="F34" s="1388"/>
      <c r="G34" s="1388"/>
      <c r="H34" s="1388"/>
      <c r="I34" s="1388"/>
      <c r="J34" s="1388"/>
      <c r="K34" s="1388"/>
    </row>
    <row r="35" spans="2:12" ht="20.100000000000001" customHeight="1" x14ac:dyDescent="0.2">
      <c r="B35" s="1391" t="s">
        <v>2141</v>
      </c>
      <c r="C35" s="1390"/>
      <c r="D35" s="1389"/>
      <c r="E35" s="1388"/>
      <c r="F35" s="1388"/>
      <c r="G35" s="1388"/>
      <c r="H35" s="1388"/>
      <c r="I35" s="1388"/>
      <c r="J35" s="1388"/>
      <c r="K35" s="1388"/>
    </row>
    <row r="36" spans="2:12" ht="20.100000000000001" customHeight="1" x14ac:dyDescent="0.2">
      <c r="B36" s="1391" t="s">
        <v>2142</v>
      </c>
      <c r="C36" s="1390"/>
      <c r="D36" s="1389"/>
      <c r="E36" s="1388"/>
      <c r="F36" s="1388"/>
      <c r="G36" s="1388"/>
      <c r="H36" s="1388"/>
      <c r="I36" s="1388"/>
      <c r="J36" s="1388"/>
      <c r="K36" s="1388"/>
    </row>
    <row r="37" spans="2:12" ht="20.100000000000001" customHeight="1" x14ac:dyDescent="0.2">
      <c r="B37" s="1391" t="s">
        <v>2143</v>
      </c>
      <c r="C37" s="1390">
        <v>93.778000000000006</v>
      </c>
      <c r="D37" s="1389" t="s">
        <v>2144</v>
      </c>
      <c r="E37" s="1388">
        <v>19083</v>
      </c>
      <c r="F37" s="1388"/>
      <c r="G37" s="1388">
        <v>19083</v>
      </c>
      <c r="H37" s="1388"/>
      <c r="I37" s="1388"/>
      <c r="J37" s="1388">
        <v>19083</v>
      </c>
      <c r="K37" s="1388">
        <v>19083</v>
      </c>
    </row>
    <row r="38" spans="2:12" ht="20.100000000000001" customHeight="1" x14ac:dyDescent="0.2">
      <c r="B38" s="2059" t="s">
        <v>2143</v>
      </c>
      <c r="C38" s="2060">
        <v>93.778000000000006</v>
      </c>
      <c r="D38" s="2061" t="s">
        <v>2145</v>
      </c>
      <c r="E38" s="2062"/>
      <c r="F38" s="2062">
        <v>18088</v>
      </c>
      <c r="G38" s="2062"/>
      <c r="H38" s="2062">
        <v>18088</v>
      </c>
      <c r="I38" s="2062"/>
      <c r="J38" s="2062">
        <v>18088</v>
      </c>
      <c r="K38" s="2062">
        <v>18088</v>
      </c>
    </row>
    <row r="39" spans="2:12" ht="20.100000000000001" customHeight="1" x14ac:dyDescent="0.2">
      <c r="B39" s="2058"/>
      <c r="C39" s="1394"/>
      <c r="D39" s="1393"/>
      <c r="E39" s="1392">
        <v>19083</v>
      </c>
      <c r="F39" s="1392">
        <v>18088</v>
      </c>
      <c r="G39" s="1392">
        <v>19083</v>
      </c>
      <c r="H39" s="1392">
        <v>18088</v>
      </c>
      <c r="I39" s="1392"/>
      <c r="J39" s="1392">
        <f>SUM(J37:J38)</f>
        <v>37171</v>
      </c>
      <c r="K39" s="1392">
        <f>SUM(K37:K38)</f>
        <v>37171</v>
      </c>
    </row>
    <row r="40" spans="2:12" ht="20.100000000000001" customHeight="1" x14ac:dyDescent="0.2">
      <c r="B40" s="2058"/>
      <c r="C40" s="1394"/>
      <c r="D40" s="1393"/>
      <c r="E40" s="1392"/>
      <c r="F40" s="1392"/>
      <c r="G40" s="1392"/>
      <c r="H40" s="1392"/>
      <c r="I40" s="1392"/>
      <c r="J40" s="1392"/>
      <c r="K40" s="1392"/>
    </row>
    <row r="41" spans="2:12" ht="20.100000000000001" customHeight="1" thickBot="1" x14ac:dyDescent="0.25">
      <c r="B41" s="2058" t="s">
        <v>2146</v>
      </c>
      <c r="C41" s="1394"/>
      <c r="D41" s="1393"/>
      <c r="E41" s="2063">
        <f>E11+E13+E21+E25+E33+E39</f>
        <v>814614</v>
      </c>
      <c r="F41" s="2063">
        <f>F21+F25+F33+F39</f>
        <v>872272</v>
      </c>
      <c r="G41" s="2063">
        <f>G11+G13+G21+G25+G33+G39</f>
        <v>955268</v>
      </c>
      <c r="H41" s="2063">
        <f t="shared" ref="H41:J41" si="1">H11+H13+H21+H25+H33+H39</f>
        <v>864825</v>
      </c>
      <c r="I41" s="2063">
        <f t="shared" si="1"/>
        <v>45352</v>
      </c>
      <c r="J41" s="2063">
        <f t="shared" si="1"/>
        <v>1865445</v>
      </c>
      <c r="K41" s="2063">
        <f>K25+K33+K39</f>
        <v>1240098</v>
      </c>
      <c r="L41" s="1384"/>
    </row>
    <row r="42" spans="2:12" ht="13.5" thickTop="1" x14ac:dyDescent="0.2">
      <c r="B42" s="1320"/>
      <c r="C42" s="1386"/>
      <c r="D42" s="1385"/>
      <c r="E42" s="1320"/>
      <c r="F42" s="1320"/>
      <c r="G42" s="1324"/>
      <c r="H42" s="1324"/>
      <c r="I42" s="1324"/>
      <c r="J42" s="1324"/>
      <c r="K42" s="1320"/>
      <c r="L42" s="1384"/>
    </row>
    <row r="43" spans="2:12" ht="13.5" customHeight="1" x14ac:dyDescent="0.2">
      <c r="B43" s="1387" t="s">
        <v>2074</v>
      </c>
      <c r="C43" s="1386"/>
      <c r="D43" s="1385"/>
      <c r="E43" s="1320"/>
      <c r="F43" s="1320"/>
      <c r="G43" s="1324"/>
      <c r="H43" s="1324"/>
      <c r="I43" s="1324"/>
      <c r="J43" s="1324"/>
      <c r="K43" s="1320"/>
      <c r="L43" s="1384"/>
    </row>
    <row r="44" spans="2:12" ht="8.25" customHeight="1" x14ac:dyDescent="0.2">
      <c r="B44" s="1387"/>
      <c r="C44" s="1386"/>
      <c r="D44" s="1385"/>
      <c r="E44" s="1320"/>
      <c r="F44" s="1320"/>
      <c r="G44" s="1324"/>
      <c r="H44" s="1324"/>
      <c r="I44" s="1324"/>
      <c r="J44" s="1324"/>
      <c r="K44" s="1320"/>
      <c r="L44" s="1384"/>
    </row>
    <row r="45" spans="2:12" x14ac:dyDescent="0.2">
      <c r="B45" s="2047" t="s">
        <v>2085</v>
      </c>
      <c r="C45" s="2048"/>
      <c r="D45" s="2049"/>
      <c r="E45" s="2050"/>
      <c r="F45" s="2050"/>
      <c r="G45" s="1367"/>
      <c r="H45" s="1367"/>
    </row>
    <row r="46" spans="2:12" x14ac:dyDescent="0.2">
      <c r="B46" s="2047"/>
      <c r="C46" s="2048"/>
      <c r="D46" s="2049"/>
      <c r="E46" s="2050"/>
      <c r="F46" s="2050"/>
      <c r="G46" s="1367"/>
      <c r="H46" s="1367"/>
    </row>
    <row r="47" spans="2:12" ht="13.5" customHeight="1" x14ac:dyDescent="0.2">
      <c r="B47" s="1357" t="s">
        <v>1517</v>
      </c>
      <c r="G47" s="1367"/>
      <c r="H47" s="1367"/>
    </row>
    <row r="48" spans="2:12" ht="9.6" customHeight="1" x14ac:dyDescent="0.2">
      <c r="B48" s="1383"/>
      <c r="C48" s="1382"/>
      <c r="D48" s="1381"/>
      <c r="E48" s="1346"/>
      <c r="F48" s="1346"/>
      <c r="G48" s="1367"/>
      <c r="H48" s="1367"/>
    </row>
    <row r="49" spans="2:11" ht="11.1" customHeight="1" x14ac:dyDescent="0.2">
      <c r="B49" s="1378" t="s">
        <v>1516</v>
      </c>
      <c r="C49" s="1380"/>
      <c r="D49" s="1380"/>
      <c r="E49" s="1380"/>
      <c r="F49" s="1380"/>
      <c r="G49" s="1380"/>
      <c r="H49" s="1377"/>
      <c r="I49" s="1377"/>
      <c r="J49" s="1377"/>
      <c r="K49" s="1377"/>
    </row>
    <row r="50" spans="2:11" ht="11.1" customHeight="1" x14ac:dyDescent="0.2">
      <c r="B50" s="1379" t="s">
        <v>1515</v>
      </c>
      <c r="C50" s="1377"/>
      <c r="D50" s="1377"/>
      <c r="E50" s="1377"/>
      <c r="F50" s="1377"/>
      <c r="G50" s="1377"/>
      <c r="H50" s="1377"/>
      <c r="I50" s="1377"/>
      <c r="J50" s="1377"/>
      <c r="K50" s="1377"/>
    </row>
    <row r="51" spans="2:11" ht="11.1" customHeight="1" x14ac:dyDescent="0.2">
      <c r="B51" s="1378" t="s">
        <v>1514</v>
      </c>
      <c r="C51" s="1377"/>
      <c r="D51" s="1377"/>
      <c r="E51" s="1377"/>
      <c r="F51" s="1377"/>
      <c r="G51" s="1377"/>
      <c r="H51" s="1377"/>
      <c r="I51" s="1377"/>
      <c r="J51" s="1377"/>
      <c r="K51" s="1377"/>
    </row>
    <row r="52" spans="2:11" ht="11.1" customHeight="1" x14ac:dyDescent="0.2">
      <c r="B52" s="1372" t="s">
        <v>1513</v>
      </c>
      <c r="C52" s="1375"/>
      <c r="D52" s="1374"/>
      <c r="E52" s="1372"/>
      <c r="F52" s="1372"/>
      <c r="G52" s="1372"/>
      <c r="H52" s="1372"/>
      <c r="I52" s="1373"/>
      <c r="J52" s="1373"/>
      <c r="K52" s="1372"/>
    </row>
    <row r="53" spans="2:11" ht="14.25" customHeight="1" x14ac:dyDescent="0.2">
      <c r="B53" s="1376" t="s">
        <v>2075</v>
      </c>
      <c r="C53" s="1375"/>
      <c r="D53" s="1374"/>
      <c r="E53" s="1372"/>
      <c r="F53" s="1372"/>
      <c r="G53" s="1372"/>
      <c r="H53" s="1372"/>
      <c r="I53" s="1373"/>
      <c r="J53" s="1373"/>
      <c r="K53" s="1372"/>
    </row>
    <row r="54" spans="2:11" ht="13.5" x14ac:dyDescent="0.2">
      <c r="B54" s="1983" t="s">
        <v>2018</v>
      </c>
      <c r="C54" s="1375"/>
      <c r="D54" s="1374"/>
      <c r="E54" s="1372"/>
      <c r="F54" s="1372"/>
      <c r="G54" s="1372"/>
      <c r="H54" s="1372"/>
      <c r="I54" s="1373"/>
      <c r="J54" s="1373"/>
      <c r="K54" s="1372"/>
    </row>
    <row r="55" spans="2:11" ht="11.1" customHeight="1" x14ac:dyDescent="0.2">
      <c r="B55" s="1372" t="s">
        <v>2019</v>
      </c>
      <c r="G55" s="1367"/>
      <c r="H55" s="1367"/>
    </row>
    <row r="56" spans="2:11" ht="11.1" customHeight="1" x14ac:dyDescent="0.2">
      <c r="B56" s="1372" t="s">
        <v>1512</v>
      </c>
      <c r="G56" s="1367"/>
      <c r="H56" s="1367"/>
    </row>
    <row r="57" spans="2:11" ht="11.1" customHeight="1" x14ac:dyDescent="0.2">
      <c r="B57" s="1372" t="s">
        <v>1511</v>
      </c>
      <c r="G57" s="1367"/>
      <c r="H57" s="1367"/>
    </row>
    <row r="58" spans="2:11" ht="13.5" customHeight="1" x14ac:dyDescent="0.2">
      <c r="K58" s="1371"/>
    </row>
    <row r="59" spans="2:11" ht="13.5" customHeight="1" x14ac:dyDescent="0.2">
      <c r="K59" s="1371"/>
    </row>
    <row r="60" spans="2:11" ht="13.5" customHeight="1" x14ac:dyDescent="0.2">
      <c r="K60" s="1371"/>
    </row>
    <row r="61" spans="2:11" ht="13.5" customHeight="1" x14ac:dyDescent="0.2">
      <c r="G61" s="1367"/>
      <c r="H61" s="1367"/>
    </row>
    <row r="62" spans="2:11" ht="13.5" customHeight="1" x14ac:dyDescent="0.2">
      <c r="G62" s="1367"/>
      <c r="H62" s="1367"/>
    </row>
    <row r="63" spans="2:11" ht="13.5" customHeight="1" x14ac:dyDescent="0.2">
      <c r="G63" s="1367"/>
      <c r="H63" s="1367"/>
    </row>
    <row r="64" spans="2:11" ht="13.5" customHeight="1" x14ac:dyDescent="0.2">
      <c r="G64" s="1367"/>
      <c r="H64" s="1367"/>
    </row>
    <row r="65" spans="7:8" ht="13.5" customHeight="1" x14ac:dyDescent="0.2">
      <c r="G65" s="1367"/>
      <c r="H65" s="1367"/>
    </row>
    <row r="66" spans="7:8" ht="13.5" customHeight="1" x14ac:dyDescent="0.2">
      <c r="G66" s="1367"/>
      <c r="H66" s="1367"/>
    </row>
    <row r="67" spans="7:8" ht="13.5" customHeight="1" x14ac:dyDescent="0.2">
      <c r="G67" s="1367"/>
      <c r="H67" s="1367"/>
    </row>
    <row r="68" spans="7:8" ht="13.5" customHeight="1" x14ac:dyDescent="0.2"/>
    <row r="69" spans="7:8" ht="13.5" customHeight="1" x14ac:dyDescent="0.2"/>
    <row r="70" spans="7:8" ht="13.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25.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4.7" customHeight="1" x14ac:dyDescent="0.2"/>
    <row r="121" ht="12.2"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4.7" customHeight="1" x14ac:dyDescent="0.2"/>
    <row r="161"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Footer>&amp;C83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4" zoomScale="110" zoomScaleNormal="110" workbookViewId="0">
      <selection activeCell="D24" sqref="D24:F24"/>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9" t="str">
        <f>'Single Audit Cover'!A7</f>
        <v>Eldorado CUSD 4</v>
      </c>
      <c r="B1" s="2490"/>
      <c r="C1" s="2490"/>
      <c r="D1" s="2490"/>
      <c r="E1" s="1434"/>
    </row>
    <row r="2" spans="1:7" ht="13.5" customHeight="1" x14ac:dyDescent="0.2">
      <c r="A2" s="2491">
        <f>'Single Audit Cover'!E7</f>
        <v>20083004026</v>
      </c>
      <c r="B2" s="2492"/>
      <c r="C2" s="2492"/>
      <c r="D2" s="2492"/>
      <c r="E2" s="1423"/>
    </row>
    <row r="3" spans="1:7" ht="15.75" customHeight="1" x14ac:dyDescent="0.25">
      <c r="A3" s="2493" t="s">
        <v>1545</v>
      </c>
      <c r="B3" s="2494"/>
      <c r="C3" s="2494"/>
      <c r="D3" s="2494"/>
      <c r="E3" s="1433"/>
    </row>
    <row r="4" spans="1:7" ht="13.5" customHeight="1" x14ac:dyDescent="0.25">
      <c r="A4" s="2495" t="str">
        <f>'[1]Single Audit Cover'!A4</f>
        <v>Year Ending June 30, 2016</v>
      </c>
      <c r="B4" s="2496"/>
      <c r="C4" s="2496"/>
      <c r="D4" s="2496"/>
      <c r="E4" s="1433"/>
    </row>
    <row r="5" spans="1:7" ht="8.25" customHeight="1" x14ac:dyDescent="0.2">
      <c r="C5" s="1367"/>
      <c r="D5" s="1367"/>
    </row>
    <row r="6" spans="1:7" ht="13.5" customHeight="1" x14ac:dyDescent="0.2">
      <c r="A6" s="1357" t="s">
        <v>1912</v>
      </c>
      <c r="C6" s="1367"/>
      <c r="D6" s="1367"/>
    </row>
    <row r="7" spans="1:7" ht="60.95" customHeight="1" x14ac:dyDescent="0.2">
      <c r="A7" s="2497" t="s">
        <v>2147</v>
      </c>
      <c r="B7" s="2498"/>
      <c r="C7" s="2498"/>
      <c r="D7" s="2498"/>
      <c r="E7" s="1432"/>
    </row>
    <row r="8" spans="1:7" ht="12" customHeight="1" x14ac:dyDescent="0.2">
      <c r="A8" s="1357"/>
      <c r="B8" s="2045"/>
      <c r="C8" s="2045"/>
      <c r="D8" s="2045"/>
      <c r="E8" s="1432"/>
    </row>
    <row r="9" spans="1:7" ht="21.75" customHeight="1" x14ac:dyDescent="0.2">
      <c r="A9" s="2047" t="s">
        <v>2068</v>
      </c>
      <c r="B9" s="2051"/>
      <c r="C9" s="2051"/>
      <c r="D9" s="2051"/>
      <c r="E9" s="2052"/>
      <c r="F9" s="2050"/>
      <c r="G9" s="2050"/>
    </row>
    <row r="10" spans="1:7" ht="15" customHeight="1" x14ac:dyDescent="0.2">
      <c r="A10" s="2053" t="s">
        <v>2069</v>
      </c>
      <c r="B10" s="2054"/>
      <c r="C10" s="2055"/>
      <c r="D10" s="2056" t="s">
        <v>2070</v>
      </c>
      <c r="E10" s="2055" t="s">
        <v>2097</v>
      </c>
      <c r="F10" s="2056" t="s">
        <v>106</v>
      </c>
      <c r="G10" s="2050"/>
    </row>
    <row r="11" spans="1:7" ht="22.5" customHeight="1" x14ac:dyDescent="0.2">
      <c r="A11" s="1357" t="s">
        <v>2071</v>
      </c>
      <c r="C11" s="1353"/>
      <c r="D11" s="1353"/>
    </row>
    <row r="12" spans="1:7" x14ac:dyDescent="0.2">
      <c r="A12" s="2497" t="s">
        <v>1913</v>
      </c>
      <c r="B12" s="2498"/>
      <c r="C12" s="2498"/>
      <c r="D12" s="2498"/>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2148</v>
      </c>
      <c r="C16" s="2046"/>
      <c r="D16" s="2499"/>
      <c r="E16" s="2499"/>
      <c r="F16" s="2499"/>
    </row>
    <row r="17" spans="1:6" ht="20.65" customHeight="1" x14ac:dyDescent="0.2">
      <c r="A17" s="1798"/>
      <c r="B17" s="1428"/>
      <c r="C17" s="2046"/>
      <c r="D17" s="2499"/>
      <c r="E17" s="2499"/>
      <c r="F17" s="2499"/>
    </row>
    <row r="18" spans="1:6" ht="20.65" customHeight="1" x14ac:dyDescent="0.2">
      <c r="A18" s="1798"/>
      <c r="B18" s="1428"/>
      <c r="C18" s="2046"/>
      <c r="D18" s="2499"/>
      <c r="E18" s="2499"/>
      <c r="F18" s="2499"/>
    </row>
    <row r="19" spans="1:6" ht="20.65" customHeight="1" x14ac:dyDescent="0.2">
      <c r="A19" s="1798"/>
      <c r="B19" s="1428"/>
      <c r="C19" s="2046"/>
      <c r="D19" s="2499"/>
      <c r="E19" s="2499"/>
      <c r="F19" s="2499"/>
    </row>
    <row r="20" spans="1:6" ht="20.65" customHeight="1" x14ac:dyDescent="0.2">
      <c r="A20" s="1798"/>
      <c r="B20" s="1428"/>
      <c r="C20" s="2046"/>
      <c r="D20" s="2499"/>
      <c r="E20" s="2499"/>
      <c r="F20" s="2499"/>
    </row>
    <row r="21" spans="1:6" ht="20.65" customHeight="1" x14ac:dyDescent="0.2">
      <c r="A21" s="1798"/>
      <c r="B21" s="1428"/>
      <c r="C21" s="2046"/>
      <c r="D21" s="2499"/>
      <c r="E21" s="2499"/>
      <c r="F21" s="2499"/>
    </row>
    <row r="22" spans="1:6" ht="20.65" customHeight="1" x14ac:dyDescent="0.2">
      <c r="A22" s="1798"/>
      <c r="B22" s="1428"/>
      <c r="C22" s="2046"/>
      <c r="D22" s="2499"/>
      <c r="E22" s="2499"/>
      <c r="F22" s="2499"/>
    </row>
    <row r="23" spans="1:6" ht="20.65" customHeight="1" x14ac:dyDescent="0.2">
      <c r="A23" s="1798"/>
      <c r="B23" s="1428"/>
      <c r="C23" s="2046"/>
      <c r="D23" s="2499"/>
      <c r="E23" s="2499"/>
      <c r="F23" s="2499"/>
    </row>
    <row r="24" spans="1:6" ht="20.65" customHeight="1" x14ac:dyDescent="0.2">
      <c r="A24" s="1798"/>
      <c r="B24" s="1428"/>
      <c r="C24" s="2046"/>
      <c r="D24" s="2499"/>
      <c r="E24" s="2499"/>
      <c r="F24" s="2499"/>
    </row>
    <row r="25" spans="1:6" ht="20.65" customHeight="1" x14ac:dyDescent="0.2">
      <c r="A25" s="1798"/>
      <c r="B25" s="1428"/>
      <c r="C25" s="2046"/>
      <c r="D25" s="2499"/>
      <c r="E25" s="2499"/>
      <c r="F25" s="2499"/>
    </row>
    <row r="26" spans="1:6" ht="20.65" customHeight="1" x14ac:dyDescent="0.2">
      <c r="A26" s="1798"/>
      <c r="B26" s="1428"/>
      <c r="C26" s="2046"/>
      <c r="D26" s="2499"/>
      <c r="E26" s="2499"/>
      <c r="F26" s="2499"/>
    </row>
    <row r="27" spans="1:6" ht="20.65" customHeight="1" x14ac:dyDescent="0.2">
      <c r="A27" s="1798"/>
      <c r="B27" s="1428"/>
      <c r="C27" s="2046"/>
      <c r="D27" s="2499"/>
      <c r="E27" s="2499"/>
      <c r="F27" s="2499"/>
    </row>
    <row r="28" spans="1:6" ht="20.65" customHeight="1" x14ac:dyDescent="0.2">
      <c r="A28" s="1798"/>
      <c r="B28" s="1428"/>
      <c r="C28" s="2046"/>
      <c r="D28" s="2499"/>
      <c r="E28" s="2499"/>
      <c r="F28" s="2499"/>
    </row>
    <row r="29" spans="1:6" ht="10.5" customHeight="1" x14ac:dyDescent="0.2">
      <c r="A29" s="1533"/>
      <c r="B29" s="1730"/>
      <c r="C29" s="1731"/>
      <c r="D29" s="1732"/>
      <c r="E29" s="1427"/>
    </row>
    <row r="30" spans="1:6" ht="12" customHeight="1" x14ac:dyDescent="0.2">
      <c r="A30" s="1799" t="s">
        <v>2072</v>
      </c>
      <c r="B30" s="1730"/>
      <c r="C30" s="1731"/>
      <c r="D30" s="1732"/>
      <c r="E30" s="1427"/>
    </row>
    <row r="31" spans="1:6" ht="21.75" customHeight="1" x14ac:dyDescent="0.2">
      <c r="A31" s="2500" t="s">
        <v>2171</v>
      </c>
      <c r="B31" s="2500"/>
      <c r="C31" s="2500"/>
      <c r="D31" s="2500"/>
      <c r="E31" s="1427"/>
    </row>
    <row r="32" spans="1:6" ht="13.5" customHeight="1" x14ac:dyDescent="0.2">
      <c r="A32" s="1533" t="s">
        <v>1816</v>
      </c>
      <c r="B32" s="1730"/>
      <c r="C32" s="1733">
        <v>41615</v>
      </c>
      <c r="D32" s="1732"/>
      <c r="E32" s="1427"/>
    </row>
    <row r="33" spans="1:5" ht="13.5" customHeight="1" x14ac:dyDescent="0.2">
      <c r="A33" s="1533" t="s">
        <v>1817</v>
      </c>
      <c r="B33" s="1730"/>
      <c r="C33" s="1734"/>
      <c r="D33" s="1732"/>
      <c r="E33" s="1427"/>
    </row>
    <row r="34" spans="1:5" ht="13.5" customHeight="1" x14ac:dyDescent="0.2">
      <c r="A34" s="1799" t="s">
        <v>2073</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t="s">
        <v>449</v>
      </c>
      <c r="D36" s="1732"/>
      <c r="E36" s="1427"/>
    </row>
    <row r="37" spans="1:5" ht="14.25" customHeight="1" x14ac:dyDescent="0.2">
      <c r="A37" s="1533"/>
      <c r="B37" s="1730" t="s">
        <v>1819</v>
      </c>
      <c r="C37" s="1736" t="s">
        <v>449</v>
      </c>
      <c r="D37" s="1732"/>
      <c r="E37" s="1427"/>
    </row>
    <row r="38" spans="1:5" ht="14.25" customHeight="1" x14ac:dyDescent="0.2">
      <c r="A38" s="1533"/>
      <c r="B38" s="1730" t="s">
        <v>1820</v>
      </c>
      <c r="C38" s="1736" t="s">
        <v>449</v>
      </c>
      <c r="D38" s="1732"/>
      <c r="E38" s="1427"/>
    </row>
    <row r="39" spans="1:5" ht="14.25" customHeight="1" x14ac:dyDescent="0.2">
      <c r="A39" s="1533"/>
      <c r="B39" s="1730" t="s">
        <v>1821</v>
      </c>
      <c r="C39" s="1736" t="s">
        <v>449</v>
      </c>
      <c r="D39" s="1732"/>
      <c r="E39" s="1427"/>
    </row>
    <row r="40" spans="1:5" ht="14.25" customHeight="1" x14ac:dyDescent="0.2">
      <c r="A40" s="1533" t="s">
        <v>1822</v>
      </c>
      <c r="B40" s="1730"/>
      <c r="C40" s="1736" t="s">
        <v>449</v>
      </c>
      <c r="D40" s="1732"/>
      <c r="E40" s="1427"/>
    </row>
    <row r="41" spans="1:5" ht="14.25" customHeight="1" x14ac:dyDescent="0.2">
      <c r="A41" s="1533" t="s">
        <v>1823</v>
      </c>
      <c r="B41" s="1730"/>
      <c r="C41" s="1737" t="s">
        <v>449</v>
      </c>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1" t="s">
        <v>2020</v>
      </c>
      <c r="C45" s="2501"/>
      <c r="D45" s="2501"/>
      <c r="E45" s="1423"/>
    </row>
    <row r="46" spans="1:5" s="1372" customFormat="1" ht="33.75" customHeight="1" x14ac:dyDescent="0.2">
      <c r="A46" s="1422">
        <v>6</v>
      </c>
      <c r="B46" s="2488" t="s">
        <v>2076</v>
      </c>
      <c r="C46" s="2488"/>
      <c r="D46" s="2488"/>
    </row>
    <row r="47" spans="1:5" ht="45.75" customHeight="1" x14ac:dyDescent="0.2">
      <c r="A47" s="1422">
        <v>7</v>
      </c>
      <c r="B47" s="2488" t="s">
        <v>2077</v>
      </c>
      <c r="C47" s="2488"/>
      <c r="D47" s="2488"/>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Footer>&amp;C86</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8" zoomScale="110" zoomScaleNormal="110" workbookViewId="0">
      <selection activeCell="E15" sqref="E1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Eldorado CUSD 4</v>
      </c>
      <c r="C1" s="2504"/>
      <c r="D1" s="2504"/>
      <c r="E1" s="2504"/>
      <c r="F1" s="2504"/>
      <c r="G1" s="2504"/>
      <c r="H1" s="2504"/>
      <c r="I1" s="2504"/>
      <c r="J1" s="1473"/>
    </row>
    <row r="2" spans="2:10" s="1367" customFormat="1" ht="12.75" customHeight="1" x14ac:dyDescent="0.2">
      <c r="B2" s="2505">
        <f>'Single Audit Cover'!E7</f>
        <v>20083004026</v>
      </c>
      <c r="C2" s="2506"/>
      <c r="D2" s="2506"/>
      <c r="E2" s="2506"/>
      <c r="F2" s="2506"/>
      <c r="G2" s="2506"/>
      <c r="H2" s="2506"/>
      <c r="I2" s="2506"/>
      <c r="J2" s="1473"/>
    </row>
    <row r="3" spans="2:10" s="1367" customFormat="1" ht="12.75" customHeight="1" x14ac:dyDescent="0.2">
      <c r="B3" s="2507" t="s">
        <v>1567</v>
      </c>
      <c r="C3" s="2496"/>
      <c r="D3" s="2496"/>
      <c r="E3" s="2496"/>
      <c r="F3" s="2496"/>
      <c r="G3" s="2496"/>
      <c r="H3" s="2496"/>
      <c r="I3" s="2496"/>
      <c r="J3" s="1472"/>
    </row>
    <row r="4" spans="2:10" s="1367" customFormat="1" ht="12.75" customHeight="1" x14ac:dyDescent="0.2">
      <c r="B4" s="2507" t="str">
        <f>'[1]Single Audit Cover'!A4</f>
        <v>Year Ending June 30, 2016</v>
      </c>
      <c r="C4" s="2496"/>
      <c r="D4" s="2496"/>
      <c r="E4" s="2496"/>
      <c r="F4" s="2496"/>
      <c r="G4" s="2496"/>
      <c r="H4" s="2496"/>
      <c r="I4" s="2496"/>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6"/>
      <c r="D7" s="2496"/>
      <c r="E7" s="2496"/>
      <c r="F7" s="2496"/>
      <c r="G7" s="2496"/>
      <c r="H7" s="2496"/>
      <c r="I7" s="2496"/>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t="s">
        <v>2149</v>
      </c>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2097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t="s">
        <v>2097</v>
      </c>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2078</v>
      </c>
      <c r="C20" s="1455"/>
      <c r="D20" s="1454"/>
      <c r="E20" s="1443"/>
      <c r="F20" s="1372" t="s">
        <v>1053</v>
      </c>
      <c r="G20" s="1443" t="s">
        <v>2097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2097</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2" t="s">
        <v>2150</v>
      </c>
      <c r="E29" s="2512"/>
      <c r="F29" s="2512"/>
      <c r="G29" s="2512"/>
      <c r="H29" s="2512"/>
      <c r="I29" s="251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2079</v>
      </c>
      <c r="C33" s="1387"/>
      <c r="E33" s="1443"/>
      <c r="F33" s="1372" t="s">
        <v>1053</v>
      </c>
      <c r="G33" s="1443" t="s">
        <v>2097</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2151</v>
      </c>
      <c r="C37" s="2508" t="s">
        <v>2152</v>
      </c>
      <c r="D37" s="2509"/>
      <c r="E37" s="2509"/>
      <c r="F37" s="2509"/>
      <c r="G37" s="2509"/>
      <c r="H37" s="2509"/>
      <c r="I37" s="2510"/>
    </row>
    <row r="38" spans="1:9" ht="20.45" customHeight="1" x14ac:dyDescent="0.2">
      <c r="B38" s="1444" t="s">
        <v>2154</v>
      </c>
      <c r="C38" s="2508" t="s">
        <v>2153</v>
      </c>
      <c r="D38" s="2509"/>
      <c r="E38" s="2509"/>
      <c r="F38" s="2509"/>
      <c r="G38" s="2509"/>
      <c r="H38" s="2509"/>
      <c r="I38" s="2510"/>
    </row>
    <row r="39" spans="1:9" ht="20.65" customHeight="1" x14ac:dyDescent="0.2">
      <c r="B39" s="1444"/>
      <c r="C39" s="2508"/>
      <c r="D39" s="2509"/>
      <c r="E39" s="2509"/>
      <c r="F39" s="2509"/>
      <c r="G39" s="2509"/>
      <c r="H39" s="2509"/>
      <c r="I39" s="2510"/>
    </row>
    <row r="40" spans="1:9" ht="20.65" customHeight="1" x14ac:dyDescent="0.2">
      <c r="B40" s="1444"/>
      <c r="C40" s="2508"/>
      <c r="D40" s="2509"/>
      <c r="E40" s="2509"/>
      <c r="F40" s="2509"/>
      <c r="G40" s="2509"/>
      <c r="H40" s="2509"/>
      <c r="I40" s="2510"/>
    </row>
    <row r="41" spans="1:9" ht="20.65" customHeight="1" x14ac:dyDescent="0.2">
      <c r="B41" s="1444"/>
      <c r="C41" s="2508"/>
      <c r="D41" s="2509"/>
      <c r="E41" s="2509"/>
      <c r="F41" s="2509"/>
      <c r="G41" s="2509"/>
      <c r="H41" s="2509"/>
      <c r="I41" s="2510"/>
    </row>
    <row r="42" spans="1:9" ht="20.65" customHeight="1" x14ac:dyDescent="0.2">
      <c r="B42" s="1444"/>
      <c r="C42" s="2508"/>
      <c r="D42" s="2509"/>
      <c r="E42" s="2509"/>
      <c r="F42" s="2509"/>
      <c r="G42" s="2509"/>
      <c r="H42" s="2509"/>
      <c r="I42" s="2510"/>
    </row>
    <row r="43" spans="1:9" ht="6.2" customHeight="1" x14ac:dyDescent="0.2"/>
    <row r="44" spans="1:9" x14ac:dyDescent="0.2">
      <c r="B44" s="1375" t="s">
        <v>1552</v>
      </c>
      <c r="C44" s="1387"/>
      <c r="D44" s="1387"/>
      <c r="E44" s="2511">
        <v>750000</v>
      </c>
      <c r="F44" s="2511"/>
      <c r="G44" s="2511"/>
      <c r="H44" s="1426"/>
    </row>
    <row r="46" spans="1:9" ht="13.5" customHeight="1" x14ac:dyDescent="0.2">
      <c r="B46" s="1375" t="s">
        <v>1551</v>
      </c>
      <c r="C46" s="1387"/>
      <c r="E46" s="1443"/>
      <c r="F46" s="1372" t="s">
        <v>1053</v>
      </c>
      <c r="G46" s="1443" t="s">
        <v>2097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Footer>&amp;C87</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3" sqref="B33"/>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Eldorado CUSD 4</v>
      </c>
      <c r="C1" s="2503"/>
      <c r="D1" s="2503"/>
      <c r="E1" s="2503"/>
      <c r="F1" s="2503"/>
      <c r="G1" s="2503"/>
      <c r="H1" s="2503"/>
      <c r="I1" s="2503"/>
      <c r="J1" s="2503"/>
      <c r="K1" s="2503"/>
      <c r="L1" s="1521"/>
      <c r="M1" s="1521"/>
    </row>
    <row r="2" spans="1:13" ht="12" customHeight="1" x14ac:dyDescent="0.2">
      <c r="B2" s="2505">
        <f>'Single Audit Cover'!E7</f>
        <v>20083004026</v>
      </c>
      <c r="C2" s="2505"/>
      <c r="D2" s="2505"/>
      <c r="E2" s="2505"/>
      <c r="F2" s="2505"/>
      <c r="G2" s="2505"/>
      <c r="H2" s="2505"/>
      <c r="I2" s="2505"/>
      <c r="J2" s="2505"/>
      <c r="K2" s="2505"/>
      <c r="L2" s="1520"/>
      <c r="M2" s="1519"/>
    </row>
    <row r="3" spans="1:13" ht="10.35" customHeight="1" x14ac:dyDescent="0.2">
      <c r="B3" s="2495" t="s">
        <v>1567</v>
      </c>
      <c r="C3" s="2495"/>
      <c r="D3" s="2495"/>
      <c r="E3" s="2495"/>
      <c r="F3" s="2495"/>
      <c r="G3" s="2495"/>
      <c r="H3" s="2495"/>
      <c r="I3" s="2495"/>
      <c r="J3" s="2495"/>
      <c r="K3" s="2495"/>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1587</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1955</v>
      </c>
      <c r="D10" s="1740">
        <v>1</v>
      </c>
      <c r="E10" s="1426"/>
      <c r="F10" s="1431" t="s">
        <v>1585</v>
      </c>
      <c r="G10" s="1513" t="s">
        <v>2096</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4" t="s">
        <v>2174</v>
      </c>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4" t="s">
        <v>2175</v>
      </c>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t="s">
        <v>2176</v>
      </c>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4" t="s">
        <v>2178</v>
      </c>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4" t="s">
        <v>2177</v>
      </c>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t="s">
        <v>2179</v>
      </c>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t="s">
        <v>2180</v>
      </c>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2021</v>
      </c>
      <c r="C40" s="1372"/>
      <c r="L40" s="1475"/>
    </row>
    <row r="41" spans="2:13" ht="9.6" customHeight="1" x14ac:dyDescent="0.2">
      <c r="B41" s="1372" t="s">
        <v>2022</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2080</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&amp;C89</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9" t="str">
        <f>'Single Audit Cover'!A7</f>
        <v>Eldorado CUSD 4</v>
      </c>
      <c r="C1" s="2519"/>
      <c r="D1" s="2519"/>
      <c r="E1" s="2519"/>
      <c r="F1" s="2519"/>
      <c r="G1" s="2519"/>
      <c r="H1" s="2519"/>
      <c r="I1" s="2519"/>
      <c r="J1" s="2519"/>
      <c r="K1" s="2519"/>
      <c r="L1" s="1542"/>
    </row>
    <row r="2" spans="1:12" ht="12.75" customHeight="1" x14ac:dyDescent="0.2">
      <c r="B2" s="2520">
        <f>'Single Audit Cover'!E7</f>
        <v>20083004026</v>
      </c>
      <c r="C2" s="2520"/>
      <c r="D2" s="2520"/>
      <c r="E2" s="2520"/>
      <c r="F2" s="2520"/>
      <c r="G2" s="2520"/>
      <c r="H2" s="2520"/>
      <c r="I2" s="2520"/>
      <c r="J2" s="2520"/>
      <c r="K2" s="2520"/>
      <c r="L2" s="1541"/>
    </row>
    <row r="3" spans="1:12" ht="12.75" customHeight="1" x14ac:dyDescent="0.2">
      <c r="B3" s="2495" t="s">
        <v>1567</v>
      </c>
      <c r="C3" s="2495"/>
      <c r="D3" s="2495"/>
      <c r="E3" s="2495"/>
      <c r="F3" s="2495"/>
      <c r="G3" s="2495"/>
      <c r="H3" s="2495"/>
      <c r="I3" s="2495"/>
      <c r="J3" s="2495"/>
      <c r="K3" s="2495"/>
      <c r="L3" s="1518"/>
    </row>
    <row r="4" spans="1:12" ht="12.75" customHeight="1" x14ac:dyDescent="0.2">
      <c r="B4" s="2495" t="str">
        <f>'[1]Single Audit Cover'!A4</f>
        <v>Year Ending June 30, 2016</v>
      </c>
      <c r="C4" s="2495"/>
      <c r="D4" s="2495"/>
      <c r="E4" s="2495"/>
      <c r="F4" s="2495"/>
      <c r="G4" s="2495"/>
      <c r="H4" s="2495"/>
      <c r="I4" s="2495"/>
      <c r="J4" s="2495"/>
      <c r="K4" s="2495"/>
      <c r="L4" s="1518"/>
    </row>
    <row r="5" spans="1:12" ht="5.25" customHeight="1" x14ac:dyDescent="0.2">
      <c r="B5" s="1353" t="s">
        <v>1390</v>
      </c>
      <c r="C5" s="1353"/>
      <c r="L5" s="1426"/>
    </row>
    <row r="6" spans="1:12" ht="30.75" customHeight="1" x14ac:dyDescent="0.2">
      <c r="A6" s="1426"/>
      <c r="B6" s="2521" t="s">
        <v>1608</v>
      </c>
      <c r="C6" s="2521"/>
      <c r="D6" s="2521"/>
      <c r="E6" s="2521"/>
      <c r="F6" s="2521"/>
      <c r="G6" s="2521"/>
      <c r="H6" s="2521"/>
      <c r="I6" s="2521"/>
      <c r="J6" s="2521"/>
      <c r="K6" s="2521"/>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1955</v>
      </c>
      <c r="D8" s="1744" t="s">
        <v>2115</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2"/>
      <c r="G12" s="2512"/>
      <c r="H12" s="2512"/>
      <c r="I12" s="2512"/>
      <c r="J12" s="2512"/>
      <c r="K12" s="251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2"/>
      <c r="E14" s="2522"/>
      <c r="F14" s="2522"/>
      <c r="H14" s="1430" t="s">
        <v>1602</v>
      </c>
      <c r="I14" s="2523"/>
      <c r="J14" s="2523"/>
      <c r="K14" s="2523"/>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3"/>
      <c r="E16" s="2523"/>
      <c r="F16" s="2523"/>
      <c r="G16" s="2523"/>
      <c r="H16" s="2523"/>
      <c r="I16" s="2523"/>
      <c r="J16" s="2523"/>
      <c r="K16" s="2523"/>
      <c r="L16" s="1426"/>
    </row>
    <row r="17" spans="2:12" ht="13.5" customHeight="1" x14ac:dyDescent="0.2">
      <c r="B17" s="1431" t="s">
        <v>1600</v>
      </c>
      <c r="C17" s="1431"/>
      <c r="D17" s="2524"/>
      <c r="E17" s="2524"/>
      <c r="F17" s="2524"/>
      <c r="G17" s="2524"/>
      <c r="H17" s="2524"/>
      <c r="I17" s="2524"/>
      <c r="J17" s="2524"/>
      <c r="K17" s="2524"/>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4"/>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4"/>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4"/>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4"/>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4"/>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4"/>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4"/>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2081</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Eldorado CUSD 4</v>
      </c>
      <c r="C1" s="2503"/>
      <c r="D1" s="2503"/>
      <c r="E1" s="1554"/>
    </row>
    <row r="2" spans="2:5" s="1387" customFormat="1" ht="12.75" customHeight="1" x14ac:dyDescent="0.2">
      <c r="B2" s="2505">
        <f>'Single Audit Cover'!E7</f>
        <v>20083004026</v>
      </c>
      <c r="C2" s="2505"/>
      <c r="D2" s="2505"/>
      <c r="E2" s="1553"/>
    </row>
    <row r="3" spans="2:5" s="1346" customFormat="1" ht="12.75" customHeight="1" x14ac:dyDescent="0.2">
      <c r="B3" s="2495" t="s">
        <v>1618</v>
      </c>
      <c r="C3" s="2495"/>
      <c r="D3" s="2495"/>
      <c r="E3" s="1978"/>
    </row>
    <row r="4" spans="2:5" s="1387" customFormat="1" ht="12.75" customHeight="1" x14ac:dyDescent="0.2">
      <c r="B4" s="2525" t="str">
        <f>'[1]Single Audit Cover'!A4</f>
        <v>Year Ending June 30, 2016</v>
      </c>
      <c r="C4" s="2525"/>
      <c r="D4" s="2525"/>
      <c r="E4" s="1552"/>
    </row>
    <row r="5" spans="2:5" s="1387" customFormat="1" ht="40.15" customHeight="1" x14ac:dyDescent="0.2">
      <c r="B5" s="1746" t="s">
        <v>2023</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2148</v>
      </c>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2082</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&amp;C90</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Eldorado CUSD 4</v>
      </c>
      <c r="C1" s="2503"/>
      <c r="D1" s="2503"/>
      <c r="E1" s="2503"/>
      <c r="F1" s="1542"/>
      <c r="G1" s="1542"/>
      <c r="H1" s="1542"/>
      <c r="I1" s="1542"/>
      <c r="J1" s="1542"/>
      <c r="K1" s="1542"/>
      <c r="L1" s="1542"/>
    </row>
    <row r="2" spans="2:12" ht="13.5" customHeight="1" x14ac:dyDescent="0.2">
      <c r="B2" s="2505">
        <f>'Single Audit Cover'!E7</f>
        <v>20083004026</v>
      </c>
      <c r="C2" s="2505"/>
      <c r="D2" s="2505"/>
      <c r="E2" s="2505"/>
      <c r="F2" s="1541"/>
      <c r="G2" s="1541"/>
      <c r="H2" s="1541"/>
      <c r="I2" s="1541"/>
      <c r="J2" s="1541"/>
      <c r="K2" s="1541"/>
      <c r="L2" s="1541"/>
    </row>
    <row r="3" spans="2:12" ht="13.5" customHeight="1" x14ac:dyDescent="0.2">
      <c r="B3" s="2495" t="s">
        <v>1626</v>
      </c>
      <c r="C3" s="2495"/>
      <c r="D3" s="2495"/>
      <c r="E3" s="2495"/>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1955</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8" t="s">
        <v>2181</v>
      </c>
      <c r="C11" s="2518"/>
      <c r="D11" s="2514"/>
      <c r="E11" s="2514"/>
    </row>
    <row r="12" spans="2:12" ht="13.5" customHeight="1" x14ac:dyDescent="0.2">
      <c r="B12" s="1426"/>
      <c r="C12" s="1426"/>
      <c r="D12" s="1426"/>
    </row>
    <row r="13" spans="2:12" ht="13.5" customHeight="1" x14ac:dyDescent="0.2">
      <c r="B13" s="1320" t="s">
        <v>1622</v>
      </c>
      <c r="C13" s="1320"/>
      <c r="D13" s="1426"/>
    </row>
    <row r="14" spans="2:12" ht="76.5" customHeight="1" x14ac:dyDescent="0.2">
      <c r="B14" s="2518" t="s">
        <v>2182</v>
      </c>
      <c r="C14" s="2518"/>
      <c r="D14" s="2514"/>
      <c r="E14" s="2514"/>
    </row>
    <row r="15" spans="2:12" ht="13.5" customHeight="1" x14ac:dyDescent="0.2">
      <c r="B15" s="1426"/>
      <c r="C15" s="1426"/>
      <c r="D15" s="1426"/>
    </row>
    <row r="16" spans="2:12" ht="13.5" customHeight="1" x14ac:dyDescent="0.2">
      <c r="B16" s="1320" t="s">
        <v>1621</v>
      </c>
      <c r="C16" s="1320"/>
      <c r="D16" s="1426"/>
      <c r="E16" s="2044">
        <v>42736</v>
      </c>
    </row>
    <row r="17" spans="2:5" ht="13.5" customHeight="1" x14ac:dyDescent="0.2">
      <c r="B17" s="1426"/>
      <c r="C17" s="1426"/>
      <c r="D17" s="1426"/>
    </row>
    <row r="18" spans="2:5" ht="13.5" customHeight="1" x14ac:dyDescent="0.2">
      <c r="B18" s="1320" t="s">
        <v>1620</v>
      </c>
      <c r="C18" s="1320"/>
      <c r="D18" s="1426"/>
      <c r="E18" s="1550" t="s">
        <v>2183</v>
      </c>
    </row>
    <row r="19" spans="2:5" ht="13.5" customHeight="1" x14ac:dyDescent="0.2">
      <c r="B19" s="1426"/>
      <c r="C19" s="1426"/>
      <c r="D19" s="1426"/>
    </row>
    <row r="20" spans="2:5" ht="13.5" customHeight="1" x14ac:dyDescent="0.2">
      <c r="B20" s="1320" t="s">
        <v>1619</v>
      </c>
      <c r="C20" s="1320"/>
      <c r="D20" s="1426"/>
      <c r="E20" s="1550"/>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2083</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&amp;C91</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20083004026</v>
      </c>
    </row>
    <row r="3" spans="1:2" x14ac:dyDescent="0.2">
      <c r="A3" t="s">
        <v>1132</v>
      </c>
      <c r="B3" s="1232" t="str">
        <f>COVER!A15</f>
        <v>Saline</v>
      </c>
    </row>
    <row r="4" spans="1:2" x14ac:dyDescent="0.2">
      <c r="A4" t="s">
        <v>1188</v>
      </c>
      <c r="B4" s="1232" t="str">
        <f>COVER!A17</f>
        <v>Eldorado CUSD 4</v>
      </c>
    </row>
    <row r="5" spans="1:2" x14ac:dyDescent="0.2">
      <c r="A5" t="s">
        <v>819</v>
      </c>
      <c r="B5" s="1232" t="str">
        <f>COVER!A38</f>
        <v>Ryan Hobbs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2056</v>
      </c>
      <c r="B12" s="1232" t="str">
        <f>IF(COVER!J29="x","Yes",IF(COVER!L29="X","No",0))</f>
        <v>Yes</v>
      </c>
    </row>
    <row r="13" spans="1:2" x14ac:dyDescent="0.2">
      <c r="A13" s="13" t="s">
        <v>2057</v>
      </c>
      <c r="B13" s="1232" t="str">
        <f>IF(COVER!J30="x","Yes",IF(COVER!L30="x","No",0))</f>
        <v>Yes</v>
      </c>
    </row>
    <row r="14" spans="1:2" x14ac:dyDescent="0.2">
      <c r="A14" t="s">
        <v>566</v>
      </c>
      <c r="B14" s="1232" t="str">
        <f>IF(COVER!J31="x","Yes",IF(COVER!L31="x","No",0))</f>
        <v>Yes</v>
      </c>
    </row>
    <row r="15" spans="1:2" x14ac:dyDescent="0.2">
      <c r="A15" t="s">
        <v>676</v>
      </c>
      <c r="B15" s="1232" t="str">
        <f>COVER!T23</f>
        <v>060-004547</v>
      </c>
    </row>
    <row r="16" spans="1:2" x14ac:dyDescent="0.2">
      <c r="A16" t="s">
        <v>501</v>
      </c>
      <c r="B16" s="1232" t="str">
        <f>COVER!T13</f>
        <v>Greg M McCalley PC</v>
      </c>
    </row>
    <row r="17" spans="1:2" x14ac:dyDescent="0.2">
      <c r="A17" t="s">
        <v>1052</v>
      </c>
      <c r="B17" s="1232" t="str">
        <f>COVER!T15</f>
        <v>Greg McCalley</v>
      </c>
    </row>
    <row r="18" spans="1:2" x14ac:dyDescent="0.2">
      <c r="A18" t="s">
        <v>1370</v>
      </c>
      <c r="B18" s="1232" t="str">
        <f>COVER!T17</f>
        <v>855 E Ferguson Ave</v>
      </c>
    </row>
    <row r="19" spans="1:2" x14ac:dyDescent="0.2">
      <c r="A19" t="s">
        <v>1054</v>
      </c>
      <c r="B19" s="1232" t="str">
        <f>COVER!T25</f>
        <v>greg@dmacpa.com</v>
      </c>
    </row>
    <row r="20" spans="1:2" x14ac:dyDescent="0.2">
      <c r="A20" t="s">
        <v>1055</v>
      </c>
      <c r="B20" s="1232" t="str">
        <f>COVER!T19</f>
        <v>Wood River</v>
      </c>
    </row>
    <row r="21" spans="1:2" x14ac:dyDescent="0.2">
      <c r="A21" t="s">
        <v>569</v>
      </c>
      <c r="B21" s="1232" t="str">
        <f>COVER!X19</f>
        <v>IL</v>
      </c>
    </row>
    <row r="22" spans="1:2" x14ac:dyDescent="0.2">
      <c r="A22" t="s">
        <v>1056</v>
      </c>
      <c r="B22" s="1232">
        <f>COVER!Z19</f>
        <v>62095</v>
      </c>
    </row>
    <row r="23" spans="1:2" x14ac:dyDescent="0.2">
      <c r="A23" t="s">
        <v>1372</v>
      </c>
      <c r="B23" s="1232" t="str">
        <f>COVER!T21</f>
        <v>618 254-8188</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1016600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1526009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509409</v>
      </c>
      <c r="D92" s="14" t="str">
        <f t="shared" si="0"/>
        <v>Error?</v>
      </c>
    </row>
    <row r="93" spans="1:4" x14ac:dyDescent="0.2">
      <c r="A93" s="55">
        <v>32</v>
      </c>
      <c r="B93" s="1232">
        <f>'Assets-Liab 5-6'!C41</f>
        <v>1526009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284890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35002</v>
      </c>
      <c r="D123" s="14" t="str">
        <f t="shared" si="0"/>
        <v>Error?</v>
      </c>
    </row>
    <row r="124" spans="1:4" x14ac:dyDescent="0.2">
      <c r="A124" s="55">
        <v>63</v>
      </c>
      <c r="B124" s="1232">
        <f>'Assets-Liab 5-6'!D41</f>
        <v>284890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99796</v>
      </c>
      <c r="C169" s="14" t="s">
        <v>672</v>
      </c>
      <c r="D169" s="14" t="str">
        <f t="shared" si="1"/>
        <v>Error?</v>
      </c>
    </row>
    <row r="170" spans="1:4" x14ac:dyDescent="0.2">
      <c r="A170" s="55">
        <v>109</v>
      </c>
      <c r="B170" s="1232">
        <f>'Assets-Liab 5-6'!F39</f>
        <v>-99796</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25411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25411</v>
      </c>
      <c r="D189" s="14" t="str">
        <f t="shared" si="1"/>
        <v>Error?</v>
      </c>
    </row>
    <row r="190" spans="1:4" x14ac:dyDescent="0.2">
      <c r="A190" s="55">
        <v>129</v>
      </c>
      <c r="B190" s="1232">
        <f>'Assets-Liab 5-6'!G41</f>
        <v>25411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965330</v>
      </c>
      <c r="D273" s="14" t="str">
        <f t="shared" si="3"/>
        <v>Error?</v>
      </c>
    </row>
    <row r="274" spans="1:4" x14ac:dyDescent="0.2">
      <c r="A274" s="55">
        <v>213</v>
      </c>
      <c r="B274" s="1232">
        <f>'Assets-Liab 5-6'!M17</f>
        <v>17948471</v>
      </c>
      <c r="D274" s="14" t="str">
        <f t="shared" si="3"/>
        <v>Error?</v>
      </c>
    </row>
    <row r="275" spans="1:4" x14ac:dyDescent="0.2">
      <c r="A275" s="55">
        <v>214</v>
      </c>
      <c r="B275" s="1232">
        <f>'Assets-Liab 5-6'!M18</f>
        <v>722838</v>
      </c>
      <c r="D275" s="14" t="str">
        <f t="shared" si="3"/>
        <v>Error?</v>
      </c>
    </row>
    <row r="276" spans="1:4" x14ac:dyDescent="0.2">
      <c r="A276" s="55">
        <v>215</v>
      </c>
      <c r="B276" s="1232">
        <f>'Assets-Liab 5-6'!M19</f>
        <v>3012589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22649228</v>
      </c>
      <c r="C279" s="14" t="s">
        <v>672</v>
      </c>
      <c r="D279" s="14" t="str">
        <f t="shared" si="3"/>
        <v>Error?</v>
      </c>
    </row>
    <row r="280" spans="1:4" x14ac:dyDescent="0.2">
      <c r="A280" s="55">
        <v>219</v>
      </c>
      <c r="B280" s="1232">
        <f>'Assets-Liab 5-6'!M40</f>
        <v>22649228</v>
      </c>
      <c r="D280" s="14" t="str">
        <f t="shared" si="3"/>
        <v>Error?</v>
      </c>
    </row>
    <row r="281" spans="1:4" x14ac:dyDescent="0.2">
      <c r="A281" s="55">
        <v>220</v>
      </c>
      <c r="B281" s="1232">
        <f>'Assets-Liab 5-6'!M41</f>
        <v>22649228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3739550</v>
      </c>
      <c r="D283" s="14" t="str">
        <f t="shared" si="3"/>
        <v>Error?</v>
      </c>
    </row>
    <row r="284" spans="1:4" x14ac:dyDescent="0.2">
      <c r="A284" s="55">
        <v>223</v>
      </c>
      <c r="B284" s="1232">
        <f>'Assets-Liab 5-6'!N23</f>
        <v>3739550</v>
      </c>
      <c r="C284" s="14" t="s">
        <v>672</v>
      </c>
      <c r="D284" s="14" t="str">
        <f t="shared" si="3"/>
        <v>Error?</v>
      </c>
    </row>
    <row r="285" spans="1:4" x14ac:dyDescent="0.2">
      <c r="A285" s="55">
        <v>224</v>
      </c>
      <c r="B285" s="1232">
        <f>'Assets-Liab 5-6'!N36</f>
        <v>3739550</v>
      </c>
      <c r="D285" s="14" t="str">
        <f t="shared" si="3"/>
        <v>Error?</v>
      </c>
    </row>
    <row r="286" spans="1:4" x14ac:dyDescent="0.2">
      <c r="A286" s="83">
        <v>225</v>
      </c>
      <c r="D286" s="14" t="str">
        <f t="shared" si="3"/>
        <v>OK</v>
      </c>
    </row>
    <row r="287" spans="1:4" x14ac:dyDescent="0.2">
      <c r="A287" s="55">
        <v>226</v>
      </c>
      <c r="B287" s="1232">
        <f>'Assets-Liab 5-6'!N37</f>
        <v>3739550</v>
      </c>
      <c r="C287" s="14" t="s">
        <v>672</v>
      </c>
      <c r="D287" s="14" t="str">
        <f t="shared" si="3"/>
        <v>Error?</v>
      </c>
    </row>
    <row r="288" spans="1:4" x14ac:dyDescent="0.2">
      <c r="A288" s="55">
        <v>227</v>
      </c>
      <c r="B288" s="1232">
        <f>'Assets-Liab 5-6'!N41</f>
        <v>3739550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2518403</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268472</v>
      </c>
      <c r="D717" s="14" t="str">
        <f t="shared" si="10"/>
        <v>Error?</v>
      </c>
    </row>
    <row r="718" spans="1:4" x14ac:dyDescent="0.2">
      <c r="A718" s="55">
        <v>657</v>
      </c>
      <c r="B718" s="1232">
        <f>'Expenditures 15-22'!C14</f>
        <v>183090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4204141</v>
      </c>
      <c r="C720" s="14" t="s">
        <v>672</v>
      </c>
      <c r="D720" s="14" t="str">
        <f t="shared" si="10"/>
        <v>Error?</v>
      </c>
    </row>
    <row r="721" spans="1:4" x14ac:dyDescent="0.2">
      <c r="A721" s="55">
        <v>660</v>
      </c>
      <c r="B721" s="1232">
        <f>'Expenditures 15-22'!C36</f>
        <v>164715</v>
      </c>
      <c r="D721" s="14" t="str">
        <f t="shared" si="10"/>
        <v>Error?</v>
      </c>
    </row>
    <row r="722" spans="1:4" x14ac:dyDescent="0.2">
      <c r="A722" s="55">
        <v>661</v>
      </c>
      <c r="B722" s="1232">
        <f>'Expenditures 15-22'!C37</f>
        <v>65109</v>
      </c>
      <c r="D722" s="14" t="str">
        <f t="shared" si="10"/>
        <v>Error?</v>
      </c>
    </row>
    <row r="723" spans="1:4" x14ac:dyDescent="0.2">
      <c r="A723" s="55">
        <v>662</v>
      </c>
      <c r="B723" s="1232">
        <f>'Expenditures 15-22'!C38</f>
        <v>61314</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291138</v>
      </c>
      <c r="C727" s="14" t="s">
        <v>672</v>
      </c>
      <c r="D727" s="14" t="str">
        <f t="shared" si="10"/>
        <v>Error?</v>
      </c>
    </row>
    <row r="728" spans="1:4" x14ac:dyDescent="0.2">
      <c r="A728" s="55">
        <v>667</v>
      </c>
      <c r="B728" s="1232">
        <f>'Expenditures 15-22'!C44</f>
        <v>880</v>
      </c>
      <c r="D728" s="14" t="str">
        <f t="shared" si="10"/>
        <v>Error?</v>
      </c>
    </row>
    <row r="729" spans="1:4" x14ac:dyDescent="0.2">
      <c r="A729" s="55">
        <v>668</v>
      </c>
      <c r="B729" s="1232">
        <f>'Expenditures 15-22'!C45</f>
        <v>71634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72514</v>
      </c>
      <c r="C731" s="14" t="s">
        <v>672</v>
      </c>
      <c r="D731" s="14" t="str">
        <f t="shared" si="10"/>
        <v>Error?</v>
      </c>
    </row>
    <row r="732" spans="1:4" x14ac:dyDescent="0.2">
      <c r="A732" s="55">
        <v>671</v>
      </c>
      <c r="B732" s="1232">
        <f>'Expenditures 15-22'!C49</f>
        <v>46980</v>
      </c>
      <c r="D732" s="14" t="str">
        <f t="shared" si="10"/>
        <v>Error?</v>
      </c>
    </row>
    <row r="733" spans="1:4" x14ac:dyDescent="0.2">
      <c r="A733" s="55">
        <v>672</v>
      </c>
      <c r="B733" s="1232">
        <f>'Expenditures 15-22'!C50</f>
        <v>89493</v>
      </c>
      <c r="D733" s="14" t="str">
        <f t="shared" si="10"/>
        <v>Error?</v>
      </c>
    </row>
    <row r="734" spans="1:4" x14ac:dyDescent="0.2">
      <c r="A734" s="55">
        <v>673</v>
      </c>
      <c r="B734" s="1232">
        <f>'Expenditures 15-22'!C53</f>
        <v>136473</v>
      </c>
      <c r="C734" s="14" t="s">
        <v>672</v>
      </c>
      <c r="D734" s="14" t="str">
        <f t="shared" si="10"/>
        <v>Error?</v>
      </c>
    </row>
    <row r="735" spans="1:4" x14ac:dyDescent="0.2">
      <c r="A735" s="55">
        <v>674</v>
      </c>
      <c r="B735" s="1232">
        <f>'Expenditures 15-22'!C55</f>
        <v>290672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290672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34524</v>
      </c>
      <c r="D739" s="14" t="str">
        <f t="shared" si="10"/>
        <v>Error?</v>
      </c>
    </row>
    <row r="740" spans="1:4" x14ac:dyDescent="0.2">
      <c r="A740" s="55">
        <v>679</v>
      </c>
      <c r="B740" s="1232">
        <f>'Expenditures 15-22'!C61</f>
        <v>470337</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262824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767685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1558482</v>
      </c>
      <c r="C755" s="14" t="s">
        <v>672</v>
      </c>
      <c r="D755" s="14" t="str">
        <f t="shared" si="10"/>
        <v>Error?</v>
      </c>
    </row>
    <row r="756" spans="1:4" x14ac:dyDescent="0.2">
      <c r="A756" s="55">
        <v>695</v>
      </c>
      <c r="B756" s="1232">
        <f>'Expenditures 15-22'!C75</f>
        <v>2064</v>
      </c>
      <c r="D756" s="14" t="str">
        <f t="shared" si="10"/>
        <v>Error?</v>
      </c>
    </row>
    <row r="757" spans="1:4" x14ac:dyDescent="0.2">
      <c r="A757" s="55">
        <v>696</v>
      </c>
      <c r="B757" s="1232">
        <f>'Expenditures 15-22'!C114</f>
        <v>5764687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635019</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75054</v>
      </c>
      <c r="D775" s="14" t="str">
        <f t="shared" si="11"/>
        <v>Error?</v>
      </c>
    </row>
    <row r="776" spans="1:4" x14ac:dyDescent="0.2">
      <c r="A776" s="55">
        <v>715</v>
      </c>
      <c r="B776" s="1232">
        <f>'Expenditures 15-22'!D14</f>
        <v>14399</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1194927</v>
      </c>
      <c r="C778" s="14" t="s">
        <v>672</v>
      </c>
      <c r="D778" s="14" t="str">
        <f t="shared" si="11"/>
        <v>Error?</v>
      </c>
    </row>
    <row r="779" spans="1:4" x14ac:dyDescent="0.2">
      <c r="A779" s="55">
        <v>718</v>
      </c>
      <c r="B779" s="1232">
        <f>'Expenditures 15-22'!D36</f>
        <v>33205</v>
      </c>
      <c r="D779" s="14" t="str">
        <f t="shared" si="11"/>
        <v>Error?</v>
      </c>
    </row>
    <row r="780" spans="1:4" x14ac:dyDescent="0.2">
      <c r="A780" s="55">
        <v>719</v>
      </c>
      <c r="B780" s="1232">
        <f>'Expenditures 15-22'!D37</f>
        <v>18858</v>
      </c>
      <c r="D780" s="14" t="str">
        <f t="shared" si="11"/>
        <v>Error?</v>
      </c>
    </row>
    <row r="781" spans="1:4" x14ac:dyDescent="0.2">
      <c r="A781" s="55">
        <v>720</v>
      </c>
      <c r="B781" s="1232">
        <f>'Expenditures 15-22'!D38</f>
        <v>19074</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71137</v>
      </c>
      <c r="C785" s="14" t="s">
        <v>672</v>
      </c>
      <c r="D785" s="14" t="str">
        <f t="shared" si="11"/>
        <v>Error?</v>
      </c>
    </row>
    <row r="786" spans="1:4" x14ac:dyDescent="0.2">
      <c r="A786" s="55">
        <v>725</v>
      </c>
      <c r="B786" s="1232">
        <f>'Expenditures 15-22'!D44</f>
        <v>175</v>
      </c>
      <c r="D786" s="14" t="str">
        <f t="shared" si="11"/>
        <v>Error?</v>
      </c>
    </row>
    <row r="787" spans="1:4" x14ac:dyDescent="0.2">
      <c r="A787" s="55">
        <v>726</v>
      </c>
      <c r="B787" s="1232">
        <f>'Expenditures 15-22'!D45</f>
        <v>30044</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30219</v>
      </c>
      <c r="C789" s="14" t="s">
        <v>672</v>
      </c>
      <c r="D789" s="14" t="str">
        <f t="shared" si="11"/>
        <v>Error?</v>
      </c>
    </row>
    <row r="790" spans="1:4" x14ac:dyDescent="0.2">
      <c r="A790" s="55">
        <v>729</v>
      </c>
      <c r="B790" s="1232">
        <f>'Expenditures 15-22'!D49</f>
        <v>681</v>
      </c>
      <c r="D790" s="14" t="str">
        <f t="shared" si="11"/>
        <v>Error?</v>
      </c>
    </row>
    <row r="791" spans="1:4" x14ac:dyDescent="0.2">
      <c r="A791" s="55">
        <v>730</v>
      </c>
      <c r="B791" s="1232">
        <f>'Expenditures 15-22'!D50</f>
        <v>16580</v>
      </c>
      <c r="D791" s="14" t="str">
        <f t="shared" si="11"/>
        <v>Error?</v>
      </c>
    </row>
    <row r="792" spans="1:4" x14ac:dyDescent="0.2">
      <c r="A792" s="55">
        <v>731</v>
      </c>
      <c r="B792" s="1232">
        <f>'Expenditures 15-22'!D53</f>
        <v>17261</v>
      </c>
      <c r="C792" s="14" t="s">
        <v>672</v>
      </c>
      <c r="D792" s="14" t="str">
        <f t="shared" si="11"/>
        <v>Error?</v>
      </c>
    </row>
    <row r="793" spans="1:4" x14ac:dyDescent="0.2">
      <c r="A793" s="55">
        <v>732</v>
      </c>
      <c r="B793" s="1232">
        <f>'Expenditures 15-22'!D55</f>
        <v>58557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58557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6853</v>
      </c>
      <c r="D797" s="14" t="str">
        <f t="shared" si="11"/>
        <v>Error?</v>
      </c>
    </row>
    <row r="798" spans="1:4" x14ac:dyDescent="0.2">
      <c r="A798" s="55">
        <v>737</v>
      </c>
      <c r="B798" s="1232">
        <f>'Expenditures 15-22'!D61</f>
        <v>61770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71203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139826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317000</v>
      </c>
      <c r="C813" s="14" t="s">
        <v>672</v>
      </c>
      <c r="D813" s="14" t="str">
        <f t="shared" si="11"/>
        <v>Error?</v>
      </c>
    </row>
    <row r="814" spans="1:4" x14ac:dyDescent="0.2">
      <c r="A814" s="55">
        <v>753</v>
      </c>
      <c r="B814" s="1232">
        <f>'Expenditures 15-22'!D75</f>
        <v>327</v>
      </c>
      <c r="D814" s="14" t="str">
        <f t="shared" si="11"/>
        <v>Error?</v>
      </c>
    </row>
    <row r="815" spans="1:4" x14ac:dyDescent="0.2">
      <c r="A815" s="55">
        <v>754</v>
      </c>
      <c r="B815" s="1232">
        <f>'Expenditures 15-22'!D114</f>
        <v>1512254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39849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3247</v>
      </c>
      <c r="D833" s="14" t="str">
        <f t="shared" si="12"/>
        <v>Error?</v>
      </c>
    </row>
    <row r="834" spans="1:4" x14ac:dyDescent="0.2">
      <c r="A834" s="55">
        <v>773</v>
      </c>
      <c r="B834" s="1232">
        <f>'Expenditures 15-22'!E14</f>
        <v>26152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70166</v>
      </c>
      <c r="C836" s="14" t="s">
        <v>672</v>
      </c>
      <c r="D836" s="14" t="str">
        <f t="shared" si="12"/>
        <v>Error?</v>
      </c>
    </row>
    <row r="837" spans="1:4" x14ac:dyDescent="0.2">
      <c r="A837" s="55">
        <v>776</v>
      </c>
      <c r="B837" s="1232">
        <f>'Expenditures 15-22'!E36</f>
        <v>684</v>
      </c>
      <c r="D837" s="14" t="str">
        <f t="shared" si="12"/>
        <v>Error?</v>
      </c>
    </row>
    <row r="838" spans="1:4" x14ac:dyDescent="0.2">
      <c r="A838" s="55">
        <v>777</v>
      </c>
      <c r="B838" s="1232">
        <f>'Expenditures 15-22'!E37</f>
        <v>86</v>
      </c>
      <c r="D838" s="14" t="str">
        <f t="shared" si="12"/>
        <v>Error?</v>
      </c>
    </row>
    <row r="839" spans="1:4" x14ac:dyDescent="0.2">
      <c r="A839" s="55">
        <v>778</v>
      </c>
      <c r="B839" s="1232">
        <f>'Expenditures 15-22'!E38</f>
        <v>498</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1268</v>
      </c>
      <c r="C843" s="14" t="s">
        <v>672</v>
      </c>
      <c r="D843" s="14" t="str">
        <f t="shared" si="12"/>
        <v>Error?</v>
      </c>
    </row>
    <row r="844" spans="1:4" x14ac:dyDescent="0.2">
      <c r="A844" s="55">
        <v>783</v>
      </c>
      <c r="B844" s="1232">
        <f>'Expenditures 15-22'!E44</f>
        <v>1155</v>
      </c>
      <c r="D844" s="14" t="str">
        <f t="shared" si="12"/>
        <v>Error?</v>
      </c>
    </row>
    <row r="845" spans="1:4" x14ac:dyDescent="0.2">
      <c r="A845" s="55">
        <v>784</v>
      </c>
      <c r="B845" s="1232">
        <f>'Expenditures 15-22'!E45</f>
        <v>1415</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2570</v>
      </c>
      <c r="C847" s="14" t="s">
        <v>672</v>
      </c>
      <c r="D847" s="14" t="str">
        <f t="shared" si="12"/>
        <v>Error?</v>
      </c>
    </row>
    <row r="848" spans="1:4" x14ac:dyDescent="0.2">
      <c r="A848" s="55">
        <v>787</v>
      </c>
      <c r="B848" s="1232">
        <f>'Expenditures 15-22'!E49</f>
        <v>90670</v>
      </c>
      <c r="D848" s="14" t="str">
        <f t="shared" si="12"/>
        <v>Error?</v>
      </c>
    </row>
    <row r="849" spans="1:4" x14ac:dyDescent="0.2">
      <c r="A849" s="55">
        <v>788</v>
      </c>
      <c r="B849" s="1232">
        <f>'Expenditures 15-22'!E50</f>
        <v>5845</v>
      </c>
      <c r="D849" s="14" t="str">
        <f t="shared" si="12"/>
        <v>Error?</v>
      </c>
    </row>
    <row r="850" spans="1:4" x14ac:dyDescent="0.2">
      <c r="A850" s="55">
        <v>789</v>
      </c>
      <c r="B850" s="1232">
        <f>'Expenditures 15-22'!E53</f>
        <v>316403</v>
      </c>
      <c r="C850" s="14" t="s">
        <v>672</v>
      </c>
      <c r="D850" s="14" t="str">
        <f t="shared" si="12"/>
        <v>Error?</v>
      </c>
    </row>
    <row r="851" spans="1:4" x14ac:dyDescent="0.2">
      <c r="A851" s="55">
        <v>790</v>
      </c>
      <c r="B851" s="1232">
        <f>'Expenditures 15-22'!E55</f>
        <v>3821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3821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32393</v>
      </c>
      <c r="D855" s="14" t="str">
        <f t="shared" si="12"/>
        <v>Error?</v>
      </c>
    </row>
    <row r="856" spans="1:4" x14ac:dyDescent="0.2">
      <c r="A856" s="55">
        <v>795</v>
      </c>
      <c r="B856" s="1232">
        <f>'Expenditures 15-22'!E61</f>
        <v>65962</v>
      </c>
      <c r="D856" s="14" t="str">
        <f t="shared" si="12"/>
        <v>Error?</v>
      </c>
    </row>
    <row r="857" spans="1:4" x14ac:dyDescent="0.2">
      <c r="A857" s="55">
        <v>796</v>
      </c>
      <c r="B857" s="1232">
        <f>'Expenditures 15-22'!E62</f>
        <v>18457</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116812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440874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739966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145788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12765</v>
      </c>
      <c r="D891" s="14" t="str">
        <f t="shared" si="12"/>
        <v>Error?</v>
      </c>
    </row>
    <row r="892" spans="1:4" x14ac:dyDescent="0.2">
      <c r="A892" s="55">
        <v>831</v>
      </c>
      <c r="B892" s="1232">
        <f>'Expenditures 15-22'!F14</f>
        <v>53953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238818</v>
      </c>
      <c r="C894" s="14" t="s">
        <v>672</v>
      </c>
      <c r="D894" s="14" t="str">
        <f t="shared" si="12"/>
        <v>Error?</v>
      </c>
    </row>
    <row r="895" spans="1:4" x14ac:dyDescent="0.2">
      <c r="A895" s="55">
        <v>834</v>
      </c>
      <c r="B895" s="1232">
        <f>'Expenditures 15-22'!F36</f>
        <v>795</v>
      </c>
      <c r="D895" s="14" t="str">
        <f t="shared" ref="D895:D958" si="13">IF(ISBLANK(B895),"OK",IF(A895-B895=0,"OK","Error?"))</f>
        <v>Error?</v>
      </c>
    </row>
    <row r="896" spans="1:4" x14ac:dyDescent="0.2">
      <c r="A896" s="55">
        <v>835</v>
      </c>
      <c r="B896" s="1232">
        <f>'Expenditures 15-22'!F37</f>
        <v>893</v>
      </c>
      <c r="D896" s="14" t="str">
        <f t="shared" si="13"/>
        <v>Error?</v>
      </c>
    </row>
    <row r="897" spans="1:4" x14ac:dyDescent="0.2">
      <c r="A897" s="55">
        <v>836</v>
      </c>
      <c r="B897" s="1232">
        <f>'Expenditures 15-22'!F38</f>
        <v>1613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3301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2543</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2543</v>
      </c>
      <c r="C905" s="14" t="s">
        <v>672</v>
      </c>
      <c r="D905" s="14" t="str">
        <f t="shared" si="13"/>
        <v>Error?</v>
      </c>
    </row>
    <row r="906" spans="1:4" x14ac:dyDescent="0.2">
      <c r="A906" s="55">
        <v>845</v>
      </c>
      <c r="B906" s="1232">
        <f>'Expenditures 15-22'!F49</f>
        <v>3289</v>
      </c>
      <c r="D906" s="14" t="str">
        <f t="shared" si="13"/>
        <v>Error?</v>
      </c>
    </row>
    <row r="907" spans="1:4" x14ac:dyDescent="0.2">
      <c r="A907" s="55">
        <v>846</v>
      </c>
      <c r="B907" s="1232">
        <f>'Expenditures 15-22'!F50</f>
        <v>25599</v>
      </c>
      <c r="D907" s="14" t="str">
        <f t="shared" si="13"/>
        <v>Error?</v>
      </c>
    </row>
    <row r="908" spans="1:4" x14ac:dyDescent="0.2">
      <c r="A908" s="55">
        <v>847</v>
      </c>
      <c r="B908" s="1232">
        <f>'Expenditures 15-22'!F53</f>
        <v>28888</v>
      </c>
      <c r="C908" s="14" t="s">
        <v>672</v>
      </c>
      <c r="D908" s="14" t="str">
        <f t="shared" si="13"/>
        <v>Error?</v>
      </c>
    </row>
    <row r="909" spans="1:4" x14ac:dyDescent="0.2">
      <c r="A909" s="55">
        <v>848</v>
      </c>
      <c r="B909" s="1232">
        <f>'Expenditures 15-22'!F55</f>
        <v>6451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6451</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2878</v>
      </c>
      <c r="D913" s="14" t="str">
        <f t="shared" si="13"/>
        <v>Error?</v>
      </c>
    </row>
    <row r="914" spans="1:4" x14ac:dyDescent="0.2">
      <c r="A914" s="55">
        <v>853</v>
      </c>
      <c r="B914" s="1232">
        <f>'Expenditures 15-22'!F61</f>
        <v>43253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445899</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492030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533213</v>
      </c>
      <c r="C929" s="14" t="s">
        <v>672</v>
      </c>
      <c r="D929" s="14" t="str">
        <f t="shared" si="13"/>
        <v>Error?</v>
      </c>
    </row>
    <row r="930" spans="1:4" x14ac:dyDescent="0.2">
      <c r="A930" s="55">
        <v>869</v>
      </c>
      <c r="B930" s="1232">
        <f>'Expenditures 15-22'!F75</f>
        <v>1784</v>
      </c>
      <c r="D930" s="14" t="str">
        <f t="shared" si="13"/>
        <v>Error?</v>
      </c>
    </row>
    <row r="931" spans="1:4" x14ac:dyDescent="0.2">
      <c r="A931" s="55">
        <v>870</v>
      </c>
      <c r="B931" s="1232">
        <f>'Expenditures 15-22'!F114</f>
        <v>773815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2060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2060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2060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1202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1202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3339059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361598</v>
      </c>
      <c r="C1105" s="14" t="s">
        <v>672</v>
      </c>
      <c r="D1105" s="14" t="str">
        <f t="shared" si="16"/>
        <v>Error?</v>
      </c>
    </row>
    <row r="1106" spans="1:4" x14ac:dyDescent="0.2">
      <c r="A1106" s="55">
        <v>1045</v>
      </c>
      <c r="B1106" s="1232">
        <f>'Expenditures 15-22'!K14</f>
        <v>278796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5711314</v>
      </c>
      <c r="C1108" s="14" t="s">
        <v>672</v>
      </c>
      <c r="D1108" s="14" t="str">
        <f t="shared" si="16"/>
        <v>Error?</v>
      </c>
    </row>
    <row r="1109" spans="1:4" x14ac:dyDescent="0.2">
      <c r="A1109" s="55">
        <v>1048</v>
      </c>
      <c r="B1109" s="1232">
        <f>'Expenditures 15-22'!K36</f>
        <v>199399</v>
      </c>
      <c r="C1109" s="14" t="s">
        <v>672</v>
      </c>
      <c r="D1109" s="14" t="str">
        <f t="shared" si="16"/>
        <v>Error?</v>
      </c>
    </row>
    <row r="1110" spans="1:4" x14ac:dyDescent="0.2">
      <c r="A1110" s="55">
        <v>1049</v>
      </c>
      <c r="B1110" s="1232">
        <f>'Expenditures 15-22'!K37</f>
        <v>84946</v>
      </c>
      <c r="C1110" s="14" t="s">
        <v>672</v>
      </c>
      <c r="D1110" s="14" t="str">
        <f t="shared" si="16"/>
        <v>Error?</v>
      </c>
    </row>
    <row r="1111" spans="1:4" x14ac:dyDescent="0.2">
      <c r="A1111" s="55">
        <v>1050</v>
      </c>
      <c r="B1111" s="1232">
        <f>'Expenditures 15-22'!K38</f>
        <v>82499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366844</v>
      </c>
      <c r="C1115" s="14" t="s">
        <v>672</v>
      </c>
      <c r="D1115" s="14" t="str">
        <f t="shared" si="16"/>
        <v>Error?</v>
      </c>
    </row>
    <row r="1116" spans="1:4" x14ac:dyDescent="0.2">
      <c r="A1116" s="55">
        <v>1055</v>
      </c>
      <c r="B1116" s="1232">
        <f>'Expenditures 15-22'!K44</f>
        <v>2210</v>
      </c>
      <c r="C1116" s="14" t="s">
        <v>672</v>
      </c>
      <c r="D1116" s="14" t="str">
        <f t="shared" si="16"/>
        <v>Error?</v>
      </c>
    </row>
    <row r="1117" spans="1:4" x14ac:dyDescent="0.2">
      <c r="A1117" s="55">
        <v>1056</v>
      </c>
      <c r="B1117" s="1232">
        <f>'Expenditures 15-22'!K45</f>
        <v>105636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107846</v>
      </c>
      <c r="C1119" s="14" t="s">
        <v>672</v>
      </c>
      <c r="D1119" s="14" t="str">
        <f t="shared" si="16"/>
        <v>Error?</v>
      </c>
    </row>
    <row r="1120" spans="1:4" x14ac:dyDescent="0.2">
      <c r="A1120" s="55">
        <v>1059</v>
      </c>
      <c r="B1120" s="1232">
        <f>'Expenditures 15-22'!K49</f>
        <v>141620</v>
      </c>
      <c r="C1120" s="14" t="s">
        <v>672</v>
      </c>
      <c r="D1120" s="14" t="str">
        <f t="shared" si="16"/>
        <v>Error?</v>
      </c>
    </row>
    <row r="1121" spans="1:4" x14ac:dyDescent="0.2">
      <c r="A1121" s="55">
        <v>1060</v>
      </c>
      <c r="B1121" s="1232">
        <f>'Expenditures 15-22'!K50</f>
        <v>137517</v>
      </c>
      <c r="C1121" s="14" t="s">
        <v>672</v>
      </c>
      <c r="D1121" s="14" t="str">
        <f t="shared" si="16"/>
        <v>Error?</v>
      </c>
    </row>
    <row r="1122" spans="1:4" x14ac:dyDescent="0.2">
      <c r="A1122" s="55">
        <v>1061</v>
      </c>
      <c r="B1122" s="1232">
        <f>'Expenditures 15-22'!K53</f>
        <v>499025</v>
      </c>
      <c r="C1122" s="14" t="s">
        <v>672</v>
      </c>
      <c r="D1122" s="14" t="str">
        <f t="shared" si="16"/>
        <v>Error?</v>
      </c>
    </row>
    <row r="1123" spans="1:4" x14ac:dyDescent="0.2">
      <c r="A1123" s="55">
        <v>1062</v>
      </c>
      <c r="B1123" s="1232">
        <f>'Expenditures 15-22'!K55</f>
        <v>359501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359501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76648</v>
      </c>
      <c r="C1127" s="14" t="s">
        <v>672</v>
      </c>
      <c r="D1127" s="14" t="str">
        <f t="shared" si="16"/>
        <v>Error?</v>
      </c>
    </row>
    <row r="1128" spans="1:4" x14ac:dyDescent="0.2">
      <c r="A1128" s="55">
        <v>1067</v>
      </c>
      <c r="B1128" s="1232">
        <f>'Expenditures 15-22'!K61</f>
        <v>641322</v>
      </c>
      <c r="C1128" s="14" t="s">
        <v>672</v>
      </c>
      <c r="D1128" s="14" t="str">
        <f t="shared" si="16"/>
        <v>Error?</v>
      </c>
    </row>
    <row r="1129" spans="1:4" x14ac:dyDescent="0.2">
      <c r="A1129" s="55">
        <v>1068</v>
      </c>
      <c r="B1129" s="1232">
        <f>'Expenditures 15-22'!K62</f>
        <v>18457</v>
      </c>
      <c r="C1129" s="14" t="s">
        <v>672</v>
      </c>
      <c r="D1129" s="14" t="str">
        <f t="shared" si="16"/>
        <v>Error?</v>
      </c>
    </row>
    <row r="1130" spans="1:4" x14ac:dyDescent="0.2">
      <c r="A1130" s="55">
        <v>1069</v>
      </c>
      <c r="B1130" s="1232">
        <f>'Expenditures 15-22'!K63</f>
        <v>779926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1516353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2849569</v>
      </c>
      <c r="C1143" s="14" t="s">
        <v>672</v>
      </c>
      <c r="D1143" s="14" t="str">
        <f t="shared" si="16"/>
        <v>Error?</v>
      </c>
    </row>
    <row r="1144" spans="1:4" x14ac:dyDescent="0.2">
      <c r="A1144" s="55">
        <v>1083</v>
      </c>
      <c r="B1144" s="1232">
        <f>'Expenditures 15-22'!K75</f>
        <v>4175</v>
      </c>
      <c r="C1144" s="14" t="s">
        <v>672</v>
      </c>
      <c r="D1144" s="14" t="str">
        <f t="shared" si="16"/>
        <v>Error?</v>
      </c>
    </row>
    <row r="1145" spans="1:4" x14ac:dyDescent="0.2">
      <c r="A1145" s="55">
        <v>1084</v>
      </c>
      <c r="B1145" s="1232">
        <f>'Expenditures 15-22'!K102</f>
        <v>228926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8793984</v>
      </c>
      <c r="C1152" s="14" t="s">
        <v>672</v>
      </c>
      <c r="D1152" s="14" t="str">
        <f t="shared" si="17"/>
        <v>Error?</v>
      </c>
    </row>
    <row r="1153" spans="1:4" x14ac:dyDescent="0.2">
      <c r="A1153" s="55">
        <v>1092</v>
      </c>
      <c r="B1153" s="1232">
        <f>'Expenditures 15-22'!K115</f>
        <v>-215162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225958</v>
      </c>
      <c r="D1237" s="14" t="str">
        <f t="shared" si="18"/>
        <v>Error?</v>
      </c>
    </row>
    <row r="1238" spans="1:4" x14ac:dyDescent="0.2">
      <c r="A1238" s="83">
        <v>1177</v>
      </c>
      <c r="D1238" s="14" t="str">
        <f t="shared" si="18"/>
        <v>OK</v>
      </c>
    </row>
    <row r="1239" spans="1:4" x14ac:dyDescent="0.2">
      <c r="A1239" s="55">
        <v>1178</v>
      </c>
      <c r="B1239" s="1232">
        <f>'Expenditures 15-22'!E127</f>
        <v>225958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225958</v>
      </c>
      <c r="C1241" s="14" t="s">
        <v>672</v>
      </c>
      <c r="D1241" s="14" t="str">
        <f t="shared" si="18"/>
        <v>Error?</v>
      </c>
    </row>
    <row r="1242" spans="1:4" x14ac:dyDescent="0.2">
      <c r="A1242" s="55">
        <v>1181</v>
      </c>
      <c r="B1242" s="1232">
        <f>'Expenditures 15-22'!E150</f>
        <v>225958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451636</v>
      </c>
      <c r="D1245" s="14" t="str">
        <f t="shared" si="18"/>
        <v>Error?</v>
      </c>
    </row>
    <row r="1246" spans="1:4" x14ac:dyDescent="0.2">
      <c r="A1246" s="83">
        <v>1185</v>
      </c>
      <c r="D1246" s="14" t="str">
        <f t="shared" si="18"/>
        <v>OK</v>
      </c>
    </row>
    <row r="1247" spans="1:4" x14ac:dyDescent="0.2">
      <c r="A1247" s="55">
        <v>1186</v>
      </c>
      <c r="B1247" s="1232">
        <f>'Expenditures 15-22'!F127</f>
        <v>451636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451636</v>
      </c>
      <c r="C1249" s="14" t="s">
        <v>672</v>
      </c>
      <c r="D1249" s="14" t="str">
        <f t="shared" si="18"/>
        <v>Error?</v>
      </c>
    </row>
    <row r="1250" spans="1:4" x14ac:dyDescent="0.2">
      <c r="A1250" s="55">
        <v>1189</v>
      </c>
      <c r="B1250" s="1232">
        <f>'Expenditures 15-22'!F150</f>
        <v>451636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18126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18126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18126</v>
      </c>
      <c r="C1258" s="14" t="s">
        <v>672</v>
      </c>
      <c r="D1258" s="14" t="str">
        <f t="shared" si="18"/>
        <v>Error?</v>
      </c>
    </row>
    <row r="1259" spans="1:4" x14ac:dyDescent="0.2">
      <c r="A1259" s="55">
        <v>1198</v>
      </c>
      <c r="B1259" s="1232">
        <f>'Expenditures 15-22'!G150</f>
        <v>18126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695720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695720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695720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695720</v>
      </c>
      <c r="C1288" s="14" t="s">
        <v>672</v>
      </c>
      <c r="D1288" s="14" t="str">
        <f t="shared" si="19"/>
        <v>Error?</v>
      </c>
    </row>
    <row r="1289" spans="1:4" x14ac:dyDescent="0.2">
      <c r="A1289" s="55">
        <v>1228</v>
      </c>
      <c r="B1289" s="1232">
        <f>'Expenditures 15-22'!K151</f>
        <v>265708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82982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3784000</v>
      </c>
      <c r="D1315" s="14" t="str">
        <f t="shared" si="19"/>
        <v>Error?</v>
      </c>
    </row>
    <row r="1316" spans="1:4" x14ac:dyDescent="0.2">
      <c r="A1316" s="55">
        <v>1255</v>
      </c>
      <c r="B1316" s="1232">
        <f>'Expenditures 15-22'!H165</f>
        <v>73322</v>
      </c>
      <c r="D1316" s="14" t="str">
        <f t="shared" si="19"/>
        <v>Error?</v>
      </c>
    </row>
    <row r="1317" spans="1:4" x14ac:dyDescent="0.2">
      <c r="A1317" s="55">
        <v>1256</v>
      </c>
      <c r="B1317" s="1232">
        <f>'Expenditures 15-22'!H166</f>
        <v>3940304</v>
      </c>
      <c r="C1317" s="14" t="s">
        <v>672</v>
      </c>
      <c r="D1317" s="14" t="str">
        <f t="shared" si="19"/>
        <v>Error?</v>
      </c>
    </row>
    <row r="1318" spans="1:4" x14ac:dyDescent="0.2">
      <c r="A1318" s="55">
        <v>1257</v>
      </c>
      <c r="B1318" s="1232">
        <f>'Expenditures 15-22'!H168</f>
        <v>3940304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82982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3784000</v>
      </c>
      <c r="C1329" s="14" t="s">
        <v>672</v>
      </c>
      <c r="D1329" s="14" t="str">
        <f t="shared" si="19"/>
        <v>Error?</v>
      </c>
    </row>
    <row r="1330" spans="1:4" x14ac:dyDescent="0.2">
      <c r="A1330" s="55">
        <v>1269</v>
      </c>
      <c r="B1330" s="1232">
        <f>'Expenditures 15-22'!K165</f>
        <v>73322</v>
      </c>
      <c r="C1330" s="14" t="s">
        <v>672</v>
      </c>
      <c r="D1330" s="14" t="str">
        <f t="shared" si="19"/>
        <v>Error?</v>
      </c>
    </row>
    <row r="1331" spans="1:4" x14ac:dyDescent="0.2">
      <c r="A1331" s="55">
        <v>1270</v>
      </c>
      <c r="B1331" s="1232">
        <f>'Expenditures 15-22'!K166</f>
        <v>3940304</v>
      </c>
      <c r="C1331" s="14" t="s">
        <v>672</v>
      </c>
      <c r="D1331" s="14" t="str">
        <f t="shared" si="19"/>
        <v>Error?</v>
      </c>
    </row>
    <row r="1332" spans="1:4" x14ac:dyDescent="0.2">
      <c r="A1332" s="55">
        <v>1271</v>
      </c>
      <c r="B1332" s="1232">
        <f>'Expenditures 15-22'!K168</f>
        <v>3940304</v>
      </c>
      <c r="C1332" s="14" t="s">
        <v>672</v>
      </c>
      <c r="D1332" s="14" t="str">
        <f t="shared" si="19"/>
        <v>Error?</v>
      </c>
    </row>
    <row r="1333" spans="1:4" x14ac:dyDescent="0.2">
      <c r="A1333" s="55">
        <v>1272</v>
      </c>
      <c r="B1333" s="1232">
        <f>'Expenditures 15-22'!K169</f>
        <v>-3940249</v>
      </c>
      <c r="C1333" s="14" t="s">
        <v>672</v>
      </c>
      <c r="D1333" s="14" t="str">
        <f t="shared" si="19"/>
        <v>Error?</v>
      </c>
    </row>
    <row r="1334" spans="1:4" x14ac:dyDescent="0.2">
      <c r="A1334" s="83">
        <v>1273</v>
      </c>
      <c r="D1334" s="14" t="str">
        <f t="shared" si="19"/>
        <v>OK</v>
      </c>
    </row>
    <row r="1335" spans="1:4" x14ac:dyDescent="0.2">
      <c r="A1335" s="55">
        <v>1274</v>
      </c>
      <c r="B1335" s="1232">
        <f>'Expenditures 15-22'!C176</f>
        <v>290953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290953</v>
      </c>
      <c r="C1339" s="14" t="s">
        <v>672</v>
      </c>
      <c r="D1339" s="14" t="str">
        <f t="shared" si="19"/>
        <v>Error?</v>
      </c>
    </row>
    <row r="1340" spans="1:4" x14ac:dyDescent="0.2">
      <c r="A1340" s="55">
        <v>1279</v>
      </c>
      <c r="B1340" s="1232">
        <f>'Expenditures 15-22'!C204</f>
        <v>290953</v>
      </c>
      <c r="C1340" s="14" t="s">
        <v>672</v>
      </c>
      <c r="D1340" s="14" t="str">
        <f t="shared" si="19"/>
        <v>Error?</v>
      </c>
    </row>
    <row r="1341" spans="1:4" x14ac:dyDescent="0.2">
      <c r="A1341" s="55">
        <v>1280</v>
      </c>
      <c r="B1341" s="1232">
        <f>'Expenditures 15-22'!D176</f>
        <v>134230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134230</v>
      </c>
      <c r="C1345" s="14" t="s">
        <v>672</v>
      </c>
      <c r="D1345" s="14" t="str">
        <f t="shared" si="20"/>
        <v>Error?</v>
      </c>
    </row>
    <row r="1346" spans="1:4" x14ac:dyDescent="0.2">
      <c r="A1346" s="55">
        <v>1285</v>
      </c>
      <c r="B1346" s="1232">
        <f>'Expenditures 15-22'!D204</f>
        <v>134230</v>
      </c>
      <c r="C1346" s="14" t="s">
        <v>672</v>
      </c>
      <c r="D1346" s="14" t="str">
        <f t="shared" si="20"/>
        <v>Error?</v>
      </c>
    </row>
    <row r="1347" spans="1:4" x14ac:dyDescent="0.2">
      <c r="A1347" s="55">
        <v>1286</v>
      </c>
      <c r="B1347" s="1232">
        <f>'Expenditures 15-22'!E176</f>
        <v>37253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37253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37253</v>
      </c>
      <c r="C1353" s="14" t="s">
        <v>672</v>
      </c>
      <c r="D1353" s="14" t="str">
        <f t="shared" si="20"/>
        <v>Error?</v>
      </c>
    </row>
    <row r="1354" spans="1:4" x14ac:dyDescent="0.2">
      <c r="A1354" s="55">
        <v>1293</v>
      </c>
      <c r="B1354" s="1232">
        <f>'Expenditures 15-22'!F176</f>
        <v>94180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94180</v>
      </c>
      <c r="C1358" s="14" t="s">
        <v>672</v>
      </c>
      <c r="D1358" s="14" t="str">
        <f t="shared" si="20"/>
        <v>Error?</v>
      </c>
    </row>
    <row r="1359" spans="1:4" x14ac:dyDescent="0.2">
      <c r="A1359" s="55">
        <v>1298</v>
      </c>
      <c r="B1359" s="1232">
        <f>'Expenditures 15-22'!F204</f>
        <v>94180</v>
      </c>
      <c r="C1359" s="14" t="s">
        <v>672</v>
      </c>
      <c r="D1359" s="14" t="str">
        <f t="shared" si="20"/>
        <v>Error?</v>
      </c>
    </row>
    <row r="1360" spans="1:4" x14ac:dyDescent="0.2">
      <c r="A1360" s="55">
        <v>1299</v>
      </c>
      <c r="B1360" s="1232">
        <f>'Expenditures 15-22'!G176</f>
        <v>5000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5000</v>
      </c>
      <c r="C1364" s="14" t="s">
        <v>672</v>
      </c>
      <c r="D1364" s="14" t="str">
        <f t="shared" si="20"/>
        <v>Error?</v>
      </c>
    </row>
    <row r="1365" spans="1:4" x14ac:dyDescent="0.2">
      <c r="A1365" s="55">
        <v>1304</v>
      </c>
      <c r="B1365" s="1232">
        <f>'Expenditures 15-22'!G204</f>
        <v>5000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57333</v>
      </c>
      <c r="C1375" s="14" t="s">
        <v>672</v>
      </c>
      <c r="D1375" s="14" t="str">
        <f t="shared" si="20"/>
        <v>Error?</v>
      </c>
    </row>
    <row r="1376" spans="1:4" x14ac:dyDescent="0.2">
      <c r="A1376" s="55">
        <v>1315</v>
      </c>
      <c r="B1376" s="1232">
        <f>'Expenditures 15-22'!H204</f>
        <v>57333</v>
      </c>
      <c r="C1376" s="14" t="s">
        <v>672</v>
      </c>
      <c r="D1376" s="14" t="str">
        <f t="shared" si="20"/>
        <v>Error?</v>
      </c>
    </row>
    <row r="1377" spans="1:4" x14ac:dyDescent="0.2">
      <c r="A1377" s="55">
        <v>1316</v>
      </c>
      <c r="B1377" s="1232">
        <f>'Expenditures 15-22'!K176</f>
        <v>561616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561616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57333</v>
      </c>
      <c r="C1387" s="14" t="s">
        <v>672</v>
      </c>
      <c r="D1387" s="14" t="str">
        <f t="shared" si="20"/>
        <v>Error?</v>
      </c>
    </row>
    <row r="1388" spans="1:4" x14ac:dyDescent="0.2">
      <c r="A1388" s="55">
        <v>1327</v>
      </c>
      <c r="B1388" s="1232">
        <f>'Expenditures 15-22'!K204</f>
        <v>618949</v>
      </c>
      <c r="C1388" s="14" t="s">
        <v>672</v>
      </c>
      <c r="D1388" s="14" t="str">
        <f t="shared" si="20"/>
        <v>Error?</v>
      </c>
    </row>
    <row r="1389" spans="1:4" x14ac:dyDescent="0.2">
      <c r="A1389" s="55">
        <v>1328</v>
      </c>
      <c r="B1389" s="1232">
        <f>'Expenditures 15-22'!K205</f>
        <v>-235099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3468</v>
      </c>
      <c r="D1407" s="14" t="str">
        <f t="shared" ref="D1407:D1470" si="21">IF(ISBLANK(B1407),"OK",IF(A1407-B1407=0,"OK","Error?"))</f>
        <v>Error?</v>
      </c>
    </row>
    <row r="1408" spans="1:4" x14ac:dyDescent="0.2">
      <c r="A1408" s="55">
        <v>1347</v>
      </c>
      <c r="B1408" s="1232">
        <f>'Expenditures 15-22'!D217</f>
        <v>9145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130751</v>
      </c>
      <c r="C1410" s="14" t="s">
        <v>672</v>
      </c>
      <c r="D1410" s="14" t="str">
        <f t="shared" si="21"/>
        <v>Error?</v>
      </c>
    </row>
    <row r="1411" spans="1:4" x14ac:dyDescent="0.2">
      <c r="A1411" s="55">
        <v>1350</v>
      </c>
      <c r="B1411" s="1232">
        <f>'Expenditures 15-22'!D226</f>
        <v>20631</v>
      </c>
      <c r="D1411" s="14" t="str">
        <f t="shared" si="21"/>
        <v>Error?</v>
      </c>
    </row>
    <row r="1412" spans="1:4" x14ac:dyDescent="0.2">
      <c r="A1412" s="55">
        <v>1351</v>
      </c>
      <c r="B1412" s="1232">
        <f>'Expenditures 15-22'!D227</f>
        <v>4640</v>
      </c>
      <c r="D1412" s="14" t="str">
        <f t="shared" si="21"/>
        <v>Error?</v>
      </c>
    </row>
    <row r="1413" spans="1:4" x14ac:dyDescent="0.2">
      <c r="A1413" s="55">
        <v>1352</v>
      </c>
      <c r="B1413" s="1232">
        <f>'Expenditures 15-22'!D228</f>
        <v>3685</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28956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913</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913</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7683</v>
      </c>
      <c r="D1423" s="14" t="str">
        <f t="shared" si="21"/>
        <v>Error?</v>
      </c>
    </row>
    <row r="1424" spans="1:4" x14ac:dyDescent="0.2">
      <c r="A1424" s="55">
        <v>1363</v>
      </c>
      <c r="B1424" s="1232">
        <f>'Expenditures 15-22'!D251</f>
        <v>7683</v>
      </c>
      <c r="C1424" s="14" t="s">
        <v>672</v>
      </c>
      <c r="D1424" s="14" t="str">
        <f t="shared" si="21"/>
        <v>Error?</v>
      </c>
    </row>
    <row r="1425" spans="1:4" x14ac:dyDescent="0.2">
      <c r="A1425" s="55">
        <v>1364</v>
      </c>
      <c r="B1425" s="1232">
        <f>'Expenditures 15-22'!D253</f>
        <v>18652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18652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6168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75569</v>
      </c>
      <c r="D1431" s="14" t="str">
        <f t="shared" si="21"/>
        <v>Error?</v>
      </c>
    </row>
    <row r="1432" spans="1:4" x14ac:dyDescent="0.2">
      <c r="A1432" s="55">
        <v>1371</v>
      </c>
      <c r="B1432" s="1232">
        <f>'Expenditures 15-22'!D261</f>
        <v>54572</v>
      </c>
      <c r="D1432" s="14" t="str">
        <f t="shared" si="21"/>
        <v>Error?</v>
      </c>
    </row>
    <row r="1433" spans="1:4" x14ac:dyDescent="0.2">
      <c r="A1433" s="55">
        <v>1372</v>
      </c>
      <c r="B1433" s="1232">
        <f>'Expenditures 15-22'!D262</f>
        <v>46600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182909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239113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369864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3468</v>
      </c>
      <c r="C1471" s="14" t="s">
        <v>672</v>
      </c>
      <c r="D1471" s="14" t="str">
        <f t="shared" ref="D1471:D1534" si="22">IF(ISBLANK(B1471),"OK",IF(A1471-B1471=0,"OK","Error?"))</f>
        <v>Error?</v>
      </c>
    </row>
    <row r="1472" spans="1:4" x14ac:dyDescent="0.2">
      <c r="A1472" s="55">
        <v>1411</v>
      </c>
      <c r="B1472" s="1232">
        <f>'Expenditures 15-22'!K217</f>
        <v>9145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130751</v>
      </c>
      <c r="C1474" s="14" t="s">
        <v>672</v>
      </c>
      <c r="D1474" s="14" t="str">
        <f t="shared" si="22"/>
        <v>Error?</v>
      </c>
    </row>
    <row r="1475" spans="1:4" x14ac:dyDescent="0.2">
      <c r="A1475" s="55">
        <v>1414</v>
      </c>
      <c r="B1475" s="1232">
        <f>'Expenditures 15-22'!K226</f>
        <v>20631</v>
      </c>
      <c r="C1475" s="14" t="s">
        <v>672</v>
      </c>
      <c r="D1475" s="14" t="str">
        <f t="shared" si="22"/>
        <v>Error?</v>
      </c>
    </row>
    <row r="1476" spans="1:4" x14ac:dyDescent="0.2">
      <c r="A1476" s="55">
        <v>1415</v>
      </c>
      <c r="B1476" s="1232">
        <f>'Expenditures 15-22'!K227</f>
        <v>4640</v>
      </c>
      <c r="C1476" s="14" t="s">
        <v>672</v>
      </c>
      <c r="D1476" s="14" t="str">
        <f t="shared" si="22"/>
        <v>Error?</v>
      </c>
    </row>
    <row r="1477" spans="1:4" x14ac:dyDescent="0.2">
      <c r="A1477" s="55">
        <v>1416</v>
      </c>
      <c r="B1477" s="1232">
        <f>'Expenditures 15-22'!K228</f>
        <v>3685</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28956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913</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913</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7683</v>
      </c>
      <c r="C1487" s="14" t="s">
        <v>672</v>
      </c>
      <c r="D1487" s="14" t="str">
        <f t="shared" si="22"/>
        <v>Error?</v>
      </c>
    </row>
    <row r="1488" spans="1:4" x14ac:dyDescent="0.2">
      <c r="A1488" s="55">
        <v>1427</v>
      </c>
      <c r="B1488" s="1232">
        <f>'Expenditures 15-22'!K251</f>
        <v>7683</v>
      </c>
      <c r="C1488" s="14" t="s">
        <v>672</v>
      </c>
      <c r="D1488" s="14" t="str">
        <f t="shared" si="22"/>
        <v>Error?</v>
      </c>
    </row>
    <row r="1489" spans="1:4" x14ac:dyDescent="0.2">
      <c r="A1489" s="55">
        <v>1428</v>
      </c>
      <c r="B1489" s="1232">
        <f>'Expenditures 15-22'!K253</f>
        <v>18652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18652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6168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75569</v>
      </c>
      <c r="C1495" s="14" t="s">
        <v>672</v>
      </c>
      <c r="D1495" s="14" t="str">
        <f t="shared" si="22"/>
        <v>Error?</v>
      </c>
    </row>
    <row r="1496" spans="1:4" x14ac:dyDescent="0.2">
      <c r="A1496" s="55">
        <v>1435</v>
      </c>
      <c r="B1496" s="1232">
        <f>'Expenditures 15-22'!K261</f>
        <v>54572</v>
      </c>
      <c r="C1496" s="14" t="s">
        <v>672</v>
      </c>
      <c r="D1496" s="14" t="str">
        <f t="shared" si="22"/>
        <v>Error?</v>
      </c>
    </row>
    <row r="1497" spans="1:4" x14ac:dyDescent="0.2">
      <c r="A1497" s="55">
        <v>1436</v>
      </c>
      <c r="B1497" s="1232">
        <f>'Expenditures 15-22'!K262</f>
        <v>46600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182909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239113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369864</v>
      </c>
      <c r="C1517" s="14" t="s">
        <v>672</v>
      </c>
      <c r="D1517" s="14" t="str">
        <f t="shared" si="22"/>
        <v>Error?</v>
      </c>
    </row>
    <row r="1518" spans="1:4" x14ac:dyDescent="0.2">
      <c r="A1518" s="55">
        <v>1457</v>
      </c>
      <c r="B1518" s="1232">
        <f>'Expenditures 15-22'!K289</f>
        <v>5471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1932062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1526009</v>
      </c>
      <c r="C1630" s="14" t="s">
        <v>672</v>
      </c>
      <c r="D1630" s="14" t="str">
        <f t="shared" si="24"/>
        <v>Error?</v>
      </c>
    </row>
    <row r="1631" spans="1:4" x14ac:dyDescent="0.2">
      <c r="A1631" s="55">
        <v>1570</v>
      </c>
      <c r="B1631" s="1232">
        <f>'Acct Summary 7-8'!D79</f>
        <v>420313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284890</v>
      </c>
      <c r="C1644" s="14" t="s">
        <v>672</v>
      </c>
      <c r="D1644" s="14" t="str">
        <f t="shared" si="24"/>
        <v>Error?</v>
      </c>
    </row>
    <row r="1645" spans="1:4" x14ac:dyDescent="0.2">
      <c r="A1645" s="55">
        <v>1584</v>
      </c>
      <c r="B1645" s="1232">
        <f>'Acct Summary 7-8'!E79</f>
        <v>71710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54604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-99796</v>
      </c>
      <c r="C1672" s="14" t="s">
        <v>672</v>
      </c>
      <c r="D1672" s="14" t="str">
        <f t="shared" si="25"/>
        <v>Error?</v>
      </c>
    </row>
    <row r="1673" spans="1:4" x14ac:dyDescent="0.2">
      <c r="A1673" s="55">
        <v>1612</v>
      </c>
      <c r="B1673" s="1232">
        <f>'Acct Summary 7-8'!G79</f>
        <v>19940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25411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1323231</v>
      </c>
      <c r="C1744" s="14" t="s">
        <v>672</v>
      </c>
      <c r="D1744" s="14" t="str">
        <f t="shared" si="26"/>
        <v>Error?</v>
      </c>
    </row>
    <row r="1745" spans="1:5" x14ac:dyDescent="0.2">
      <c r="A1745" s="55">
        <v>1684</v>
      </c>
      <c r="B1745" s="1232">
        <f>'Tax Sched 24'!B5</f>
        <v>234638</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109136</v>
      </c>
      <c r="C1747" s="14" t="s">
        <v>672</v>
      </c>
      <c r="D1747" s="14" t="str">
        <f t="shared" si="26"/>
        <v>Error?</v>
      </c>
    </row>
    <row r="1748" spans="1:5" x14ac:dyDescent="0.2">
      <c r="A1748" s="55">
        <v>1687</v>
      </c>
      <c r="B1748" s="1232">
        <f>'Tax Sched 24'!B8</f>
        <v>169186</v>
      </c>
      <c r="C1748" s="14" t="s">
        <v>672</v>
      </c>
      <c r="D1748" s="14" t="str">
        <f t="shared" si="26"/>
        <v>Error?</v>
      </c>
    </row>
    <row r="1749" spans="1:5" x14ac:dyDescent="0.2">
      <c r="A1749" s="55">
        <v>1688</v>
      </c>
      <c r="B1749" s="1232">
        <f>'Tax Sched 24'!B10</f>
        <v>5461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109259</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21831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2672717</v>
      </c>
      <c r="C1759" s="14" t="s">
        <v>672</v>
      </c>
      <c r="D1759" s="14" t="str">
        <f t="shared" si="26"/>
        <v>Error?</v>
      </c>
    </row>
    <row r="1760" spans="1:5" x14ac:dyDescent="0.2">
      <c r="A1760" s="55">
        <v>1699</v>
      </c>
      <c r="B1760" s="1232">
        <f>'Tax Sched 24'!D4</f>
        <v>1323231</v>
      </c>
      <c r="C1760" s="14" t="s">
        <v>672</v>
      </c>
      <c r="D1760" s="14" t="str">
        <f t="shared" si="26"/>
        <v>Error?</v>
      </c>
    </row>
    <row r="1761" spans="1:5" x14ac:dyDescent="0.2">
      <c r="A1761" s="55">
        <v>1700</v>
      </c>
      <c r="B1761" s="1232">
        <f>'Tax Sched 24'!D5</f>
        <v>234638</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109136</v>
      </c>
      <c r="C1763" s="14" t="s">
        <v>672</v>
      </c>
      <c r="D1763" s="14" t="str">
        <f t="shared" si="26"/>
        <v>Error?</v>
      </c>
    </row>
    <row r="1764" spans="1:5" x14ac:dyDescent="0.2">
      <c r="A1764" s="55">
        <v>1703</v>
      </c>
      <c r="B1764" s="1232">
        <f>'Tax Sched 24'!D8</f>
        <v>169186</v>
      </c>
      <c r="C1764" s="14" t="s">
        <v>672</v>
      </c>
      <c r="D1764" s="14" t="str">
        <f t="shared" si="26"/>
        <v>Error?</v>
      </c>
    </row>
    <row r="1765" spans="1:5" x14ac:dyDescent="0.2">
      <c r="A1765" s="55">
        <v>1704</v>
      </c>
      <c r="B1765" s="1232">
        <f>'Tax Sched 24'!D10</f>
        <v>5461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109259</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21831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2672717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1315265</v>
      </c>
      <c r="C1792" s="14" t="s">
        <v>672</v>
      </c>
      <c r="D1792" s="14" t="str">
        <f t="shared" si="27"/>
        <v>Error?</v>
      </c>
    </row>
    <row r="1793" spans="1:4" x14ac:dyDescent="0.2">
      <c r="A1793" s="55">
        <v>1732</v>
      </c>
      <c r="B1793" s="1232">
        <f>'Tax Sched 24'!F5</f>
        <v>286744</v>
      </c>
      <c r="C1793" s="14" t="s">
        <v>672</v>
      </c>
      <c r="D1793" s="14" t="str">
        <f t="shared" si="27"/>
        <v>Error?</v>
      </c>
    </row>
    <row r="1794" spans="1:4" x14ac:dyDescent="0.2">
      <c r="A1794" s="55">
        <v>1733</v>
      </c>
      <c r="B1794" s="1232">
        <f>'Tax Sched 24'!F6</f>
        <v>299963</v>
      </c>
      <c r="C1794" s="14" t="s">
        <v>672</v>
      </c>
      <c r="D1794" s="14" t="str">
        <f t="shared" si="27"/>
        <v>Error?</v>
      </c>
    </row>
    <row r="1795" spans="1:4" x14ac:dyDescent="0.2">
      <c r="A1795" s="55">
        <v>1734</v>
      </c>
      <c r="B1795" s="1232">
        <f>'Tax Sched 24'!F7</f>
        <v>114698</v>
      </c>
      <c r="C1795" s="14" t="s">
        <v>672</v>
      </c>
      <c r="D1795" s="14" t="str">
        <f t="shared" si="27"/>
        <v>Error?</v>
      </c>
    </row>
    <row r="1796" spans="1:4" x14ac:dyDescent="0.2">
      <c r="A1796" s="55">
        <v>1735</v>
      </c>
      <c r="B1796" s="1232">
        <f>'Tax Sched 24'!F8</f>
        <v>220001</v>
      </c>
      <c r="C1796" s="14" t="s">
        <v>672</v>
      </c>
      <c r="D1796" s="14" t="str">
        <f t="shared" si="27"/>
        <v>Error?</v>
      </c>
    </row>
    <row r="1797" spans="1:4" x14ac:dyDescent="0.2">
      <c r="A1797" s="55">
        <v>1736</v>
      </c>
      <c r="B1797" s="1232">
        <f>'Tax Sched 24'!F10</f>
        <v>28674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60004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22940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1315265</v>
      </c>
      <c r="D1808" s="14" t="str">
        <f t="shared" si="27"/>
        <v>Error?</v>
      </c>
    </row>
    <row r="1809" spans="1:4" x14ac:dyDescent="0.2">
      <c r="A1809" s="55">
        <v>1748</v>
      </c>
      <c r="B1809" s="1232">
        <f>'Tax Sched 24'!E5</f>
        <v>286744</v>
      </c>
      <c r="D1809" s="14" t="str">
        <f t="shared" si="27"/>
        <v>Error?</v>
      </c>
    </row>
    <row r="1810" spans="1:4" x14ac:dyDescent="0.2">
      <c r="A1810" s="55">
        <v>1749</v>
      </c>
      <c r="B1810" s="1232">
        <f>'Tax Sched 24'!E6</f>
        <v>299963</v>
      </c>
      <c r="D1810" s="14" t="str">
        <f t="shared" si="27"/>
        <v>Error?</v>
      </c>
    </row>
    <row r="1811" spans="1:4" x14ac:dyDescent="0.2">
      <c r="A1811" s="55">
        <v>1750</v>
      </c>
      <c r="B1811" s="1232">
        <f>'Tax Sched 24'!E7</f>
        <v>114698</v>
      </c>
      <c r="D1811" s="14" t="str">
        <f t="shared" si="27"/>
        <v>Error?</v>
      </c>
    </row>
    <row r="1812" spans="1:4" x14ac:dyDescent="0.2">
      <c r="A1812" s="55">
        <v>1751</v>
      </c>
      <c r="B1812" s="1232">
        <f>'Tax Sched 24'!E8</f>
        <v>220001</v>
      </c>
      <c r="D1812" s="14" t="str">
        <f t="shared" si="27"/>
        <v>Error?</v>
      </c>
    </row>
    <row r="1813" spans="1:4" x14ac:dyDescent="0.2">
      <c r="A1813" s="55">
        <v>1752</v>
      </c>
      <c r="B1813" s="1232">
        <f>'Tax Sched 24'!E10</f>
        <v>28674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60004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22940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2503291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3817369</v>
      </c>
      <c r="C1939" s="14" t="s">
        <v>672</v>
      </c>
      <c r="D1939" s="14" t="str">
        <f t="shared" si="29"/>
        <v>Error?</v>
      </c>
    </row>
    <row r="1940" spans="1:5" x14ac:dyDescent="0.2">
      <c r="A1940" s="55">
        <v>1879</v>
      </c>
      <c r="B1940" s="1232">
        <f>'Short-Term Long-Term Debt 25'!F49</f>
        <v>3759200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21831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21831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21831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965330</v>
      </c>
      <c r="D2008" s="14" t="str">
        <f t="shared" si="30"/>
        <v>Error?</v>
      </c>
    </row>
    <row r="2009" spans="1:4" x14ac:dyDescent="0.2">
      <c r="A2009" s="55">
        <v>1948</v>
      </c>
      <c r="B2009" s="1232">
        <f>'Cap Outlay Deprec 27'!C8</f>
        <v>17948471</v>
      </c>
      <c r="D2009" s="14" t="str">
        <f t="shared" si="30"/>
        <v>Error?</v>
      </c>
    </row>
    <row r="2010" spans="1:4" x14ac:dyDescent="0.2">
      <c r="A2010" s="55">
        <v>1949</v>
      </c>
      <c r="B2010" s="1232">
        <f>'Cap Outlay Deprec 27'!C10</f>
        <v>722838</v>
      </c>
      <c r="D2010" s="14" t="str">
        <f t="shared" si="30"/>
        <v>Error?</v>
      </c>
    </row>
    <row r="2011" spans="1:4" x14ac:dyDescent="0.2">
      <c r="A2011" s="55">
        <v>1950</v>
      </c>
      <c r="B2011" s="1232">
        <f>'Cap Outlay Deprec 27'!C12</f>
        <v>2003438</v>
      </c>
      <c r="D2011" s="14" t="str">
        <f t="shared" si="30"/>
        <v>Error?</v>
      </c>
    </row>
    <row r="2012" spans="1:4" x14ac:dyDescent="0.2">
      <c r="A2012" s="55">
        <v>1951</v>
      </c>
      <c r="B2012" s="1232">
        <f>'Cap Outlay Deprec 27'!C13</f>
        <v>962746</v>
      </c>
      <c r="D2012" s="14" t="str">
        <f t="shared" si="30"/>
        <v>Error?</v>
      </c>
    </row>
    <row r="2013" spans="1:4" x14ac:dyDescent="0.2">
      <c r="A2013" s="55">
        <v>1952</v>
      </c>
      <c r="B2013" s="1232">
        <f>'Cap Outlay Deprec 27'!C16</f>
        <v>22602823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190700</v>
      </c>
      <c r="D2018" s="14" t="str">
        <f t="shared" si="30"/>
        <v>Error?</v>
      </c>
    </row>
    <row r="2019" spans="1:4" x14ac:dyDescent="0.2">
      <c r="A2019" s="55">
        <v>1958</v>
      </c>
      <c r="B2019" s="1232">
        <f>'Cap Outlay Deprec 27'!D16</f>
        <v>190700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144295</v>
      </c>
      <c r="D2024" s="14" t="str">
        <f t="shared" si="30"/>
        <v>Error?</v>
      </c>
    </row>
    <row r="2025" spans="1:4" x14ac:dyDescent="0.2">
      <c r="A2025" s="55">
        <v>1964</v>
      </c>
      <c r="B2025" s="1232">
        <f>'Cap Outlay Deprec 27'!E16</f>
        <v>144295</v>
      </c>
      <c r="C2025" s="14" t="s">
        <v>672</v>
      </c>
      <c r="D2025" s="14" t="str">
        <f t="shared" si="30"/>
        <v>Error?</v>
      </c>
    </row>
    <row r="2026" spans="1:4" x14ac:dyDescent="0.2">
      <c r="A2026" s="55">
        <v>1965</v>
      </c>
      <c r="B2026" s="1232">
        <f>'Cap Outlay Deprec 27'!F5</f>
        <v>965330</v>
      </c>
      <c r="C2026" s="14" t="s">
        <v>672</v>
      </c>
      <c r="D2026" s="14" t="str">
        <f t="shared" si="30"/>
        <v>Error?</v>
      </c>
    </row>
    <row r="2027" spans="1:4" x14ac:dyDescent="0.2">
      <c r="A2027" s="55">
        <v>1966</v>
      </c>
      <c r="B2027" s="1232">
        <f>'Cap Outlay Deprec 27'!F8</f>
        <v>17948471</v>
      </c>
      <c r="C2027" s="14" t="s">
        <v>672</v>
      </c>
      <c r="D2027" s="14" t="str">
        <f t="shared" si="30"/>
        <v>Error?</v>
      </c>
    </row>
    <row r="2028" spans="1:4" x14ac:dyDescent="0.2">
      <c r="A2028" s="55">
        <v>1967</v>
      </c>
      <c r="B2028" s="1232">
        <f>'Cap Outlay Deprec 27'!F10</f>
        <v>722838</v>
      </c>
      <c r="C2028" s="14" t="s">
        <v>672</v>
      </c>
      <c r="D2028" s="14" t="str">
        <f t="shared" si="30"/>
        <v>Error?</v>
      </c>
    </row>
    <row r="2029" spans="1:4" x14ac:dyDescent="0.2">
      <c r="A2029" s="55">
        <v>1968</v>
      </c>
      <c r="B2029" s="1232">
        <f>'Cap Outlay Deprec 27'!F12</f>
        <v>2003438</v>
      </c>
      <c r="C2029" s="14" t="s">
        <v>672</v>
      </c>
      <c r="D2029" s="14" t="str">
        <f t="shared" si="30"/>
        <v>Error?</v>
      </c>
    </row>
    <row r="2030" spans="1:4" x14ac:dyDescent="0.2">
      <c r="A2030" s="55">
        <v>1969</v>
      </c>
      <c r="B2030" s="1232">
        <f>'Cap Outlay Deprec 27'!F13</f>
        <v>1009151</v>
      </c>
      <c r="C2030" s="14" t="s">
        <v>672</v>
      </c>
      <c r="D2030" s="14" t="str">
        <f t="shared" si="30"/>
        <v>Error?</v>
      </c>
    </row>
    <row r="2031" spans="1:4" x14ac:dyDescent="0.2">
      <c r="A2031" s="55">
        <v>1970</v>
      </c>
      <c r="B2031" s="1232">
        <f>'Cap Outlay Deprec 27'!F16</f>
        <v>22649228</v>
      </c>
      <c r="C2031" s="14" t="s">
        <v>672</v>
      </c>
      <c r="D2031" s="14" t="str">
        <f t="shared" si="30"/>
        <v>Error?</v>
      </c>
    </row>
    <row r="2032" spans="1:4" x14ac:dyDescent="0.2">
      <c r="A2032" s="83">
        <v>1971</v>
      </c>
      <c r="D2032" s="14" t="str">
        <f t="shared" si="30"/>
        <v>OK</v>
      </c>
    </row>
    <row r="2033" spans="1:4" x14ac:dyDescent="0.2">
      <c r="A2033" s="55">
        <v>1972</v>
      </c>
      <c r="B2033" s="1232">
        <f>'Cap Outlay Deprec 27'!H8</f>
        <v>6947566</v>
      </c>
      <c r="D2033" s="14" t="str">
        <f t="shared" si="30"/>
        <v>Error?</v>
      </c>
    </row>
    <row r="2034" spans="1:4" x14ac:dyDescent="0.2">
      <c r="A2034" s="55">
        <v>1973</v>
      </c>
      <c r="B2034" s="1232">
        <f>'Cap Outlay Deprec 27'!H10</f>
        <v>649407</v>
      </c>
      <c r="D2034" s="14" t="str">
        <f t="shared" si="30"/>
        <v>Error?</v>
      </c>
    </row>
    <row r="2035" spans="1:4" x14ac:dyDescent="0.2">
      <c r="A2035" s="55">
        <v>1974</v>
      </c>
      <c r="B2035" s="1232">
        <f>'Cap Outlay Deprec 27'!H12</f>
        <v>1803558</v>
      </c>
      <c r="D2035" s="14" t="str">
        <f t="shared" si="30"/>
        <v>Error?</v>
      </c>
    </row>
    <row r="2036" spans="1:4" x14ac:dyDescent="0.2">
      <c r="A2036" s="55">
        <v>1975</v>
      </c>
      <c r="B2036" s="1232">
        <f>'Cap Outlay Deprec 27'!H13</f>
        <v>876396</v>
      </c>
      <c r="D2036" s="14" t="str">
        <f t="shared" si="30"/>
        <v>Error?</v>
      </c>
    </row>
    <row r="2037" spans="1:4" x14ac:dyDescent="0.2">
      <c r="A2037" s="55">
        <v>1976</v>
      </c>
      <c r="B2037" s="1232">
        <f>'Cap Outlay Deprec 27'!H16</f>
        <v>10276927</v>
      </c>
      <c r="C2037" s="14" t="s">
        <v>672</v>
      </c>
      <c r="D2037" s="14" t="str">
        <f t="shared" si="30"/>
        <v>Error?</v>
      </c>
    </row>
    <row r="2038" spans="1:4" x14ac:dyDescent="0.2">
      <c r="A2038" s="83">
        <v>1977</v>
      </c>
      <c r="D2038" s="14" t="str">
        <f t="shared" si="30"/>
        <v>OK</v>
      </c>
    </row>
    <row r="2039" spans="1:4" x14ac:dyDescent="0.2">
      <c r="A2039" s="55">
        <v>1978</v>
      </c>
      <c r="B2039" s="1232">
        <f>'Cap Outlay Deprec 27'!I8</f>
        <v>304069</v>
      </c>
      <c r="D2039" s="14" t="str">
        <f t="shared" si="30"/>
        <v>Error?</v>
      </c>
    </row>
    <row r="2040" spans="1:4" x14ac:dyDescent="0.2">
      <c r="A2040" s="55">
        <v>1979</v>
      </c>
      <c r="B2040" s="1232">
        <f>'Cap Outlay Deprec 27'!I10</f>
        <v>21015</v>
      </c>
      <c r="D2040" s="14" t="str">
        <f t="shared" si="30"/>
        <v>Error?</v>
      </c>
    </row>
    <row r="2041" spans="1:4" x14ac:dyDescent="0.2">
      <c r="A2041" s="55">
        <v>1980</v>
      </c>
      <c r="B2041" s="1232">
        <f>'Cap Outlay Deprec 27'!I12</f>
        <v>53110</v>
      </c>
      <c r="D2041" s="14" t="str">
        <f t="shared" si="30"/>
        <v>Error?</v>
      </c>
    </row>
    <row r="2042" spans="1:4" x14ac:dyDescent="0.2">
      <c r="A2042" s="55">
        <v>1981</v>
      </c>
      <c r="B2042" s="1232">
        <f>'Cap Outlay Deprec 27'!I13</f>
        <v>103605</v>
      </c>
      <c r="D2042" s="14" t="str">
        <f t="shared" si="30"/>
        <v>Error?</v>
      </c>
    </row>
    <row r="2043" spans="1:4" x14ac:dyDescent="0.2">
      <c r="A2043" s="55">
        <v>1982</v>
      </c>
      <c r="B2043" s="1232">
        <f>'Cap Outlay Deprec 27'!I16</f>
        <v>481799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144295</v>
      </c>
      <c r="D2048" s="14" t="str">
        <f t="shared" si="31"/>
        <v>Error?</v>
      </c>
    </row>
    <row r="2049" spans="1:4" x14ac:dyDescent="0.2">
      <c r="A2049" s="55">
        <v>1988</v>
      </c>
      <c r="B2049" s="1232">
        <f>'Cap Outlay Deprec 27'!J16</f>
        <v>144295</v>
      </c>
      <c r="C2049" s="14" t="s">
        <v>672</v>
      </c>
      <c r="D2049" s="14" t="str">
        <f t="shared" si="31"/>
        <v>Error?</v>
      </c>
    </row>
    <row r="2050" spans="1:4" x14ac:dyDescent="0.2">
      <c r="A2050" s="83">
        <v>1989</v>
      </c>
      <c r="D2050" s="14" t="str">
        <f t="shared" si="31"/>
        <v>OK</v>
      </c>
    </row>
    <row r="2051" spans="1:4" x14ac:dyDescent="0.2">
      <c r="A2051" s="55">
        <v>1990</v>
      </c>
      <c r="B2051" s="1232">
        <f>'Cap Outlay Deprec 27'!K8</f>
        <v>7251635</v>
      </c>
      <c r="C2051" s="14" t="s">
        <v>672</v>
      </c>
      <c r="D2051" s="14" t="str">
        <f t="shared" si="31"/>
        <v>Error?</v>
      </c>
    </row>
    <row r="2052" spans="1:4" x14ac:dyDescent="0.2">
      <c r="A2052" s="55">
        <v>1991</v>
      </c>
      <c r="B2052" s="1232">
        <f>'Cap Outlay Deprec 27'!K10</f>
        <v>670422</v>
      </c>
      <c r="C2052" s="14" t="s">
        <v>672</v>
      </c>
      <c r="D2052" s="14" t="str">
        <f t="shared" si="31"/>
        <v>Error?</v>
      </c>
    </row>
    <row r="2053" spans="1:4" x14ac:dyDescent="0.2">
      <c r="A2053" s="55">
        <v>1992</v>
      </c>
      <c r="B2053" s="1232">
        <f>'Cap Outlay Deprec 27'!K12</f>
        <v>1856668</v>
      </c>
      <c r="C2053" s="14" t="s">
        <v>672</v>
      </c>
      <c r="D2053" s="14" t="str">
        <f t="shared" si="31"/>
        <v>Error?</v>
      </c>
    </row>
    <row r="2054" spans="1:4" x14ac:dyDescent="0.2">
      <c r="A2054" s="55">
        <v>1993</v>
      </c>
      <c r="B2054" s="1232">
        <f>'Cap Outlay Deprec 27'!K13</f>
        <v>835706</v>
      </c>
      <c r="C2054" s="14" t="s">
        <v>672</v>
      </c>
      <c r="D2054" s="14" t="str">
        <f t="shared" si="31"/>
        <v>Error?</v>
      </c>
    </row>
    <row r="2055" spans="1:4" x14ac:dyDescent="0.2">
      <c r="A2055" s="55">
        <v>1994</v>
      </c>
      <c r="B2055" s="1232">
        <f>'Cap Outlay Deprec 27'!K16</f>
        <v>10614431</v>
      </c>
      <c r="C2055" s="14" t="s">
        <v>672</v>
      </c>
      <c r="D2055" s="14" t="str">
        <f t="shared" si="31"/>
        <v>Error?</v>
      </c>
    </row>
    <row r="2056" spans="1:4" x14ac:dyDescent="0.2">
      <c r="A2056" s="55">
        <v>1995</v>
      </c>
      <c r="B2056" s="1232">
        <f>'Cap Outlay Deprec 27'!L5</f>
        <v>965330</v>
      </c>
      <c r="C2056" s="14" t="s">
        <v>672</v>
      </c>
      <c r="D2056" s="14" t="str">
        <f t="shared" si="31"/>
        <v>Error?</v>
      </c>
    </row>
    <row r="2057" spans="1:4" x14ac:dyDescent="0.2">
      <c r="A2057" s="55">
        <v>1996</v>
      </c>
      <c r="B2057" s="1232">
        <f>'Cap Outlay Deprec 27'!L8</f>
        <v>10696836</v>
      </c>
      <c r="C2057" s="14" t="s">
        <v>672</v>
      </c>
      <c r="D2057" s="14" t="str">
        <f t="shared" si="31"/>
        <v>Error?</v>
      </c>
    </row>
    <row r="2058" spans="1:4" x14ac:dyDescent="0.2">
      <c r="A2058" s="55">
        <v>1997</v>
      </c>
      <c r="B2058" s="1232">
        <f>'Cap Outlay Deprec 27'!L10</f>
        <v>52416</v>
      </c>
      <c r="C2058" s="14" t="s">
        <v>672</v>
      </c>
      <c r="D2058" s="14" t="str">
        <f t="shared" si="31"/>
        <v>Error?</v>
      </c>
    </row>
    <row r="2059" spans="1:4" x14ac:dyDescent="0.2">
      <c r="A2059" s="55">
        <v>1998</v>
      </c>
      <c r="B2059" s="1232">
        <f>'Cap Outlay Deprec 27'!L12</f>
        <v>146770</v>
      </c>
      <c r="C2059" s="14" t="s">
        <v>672</v>
      </c>
      <c r="D2059" s="14" t="str">
        <f t="shared" si="31"/>
        <v>Error?</v>
      </c>
    </row>
    <row r="2060" spans="1:4" x14ac:dyDescent="0.2">
      <c r="A2060" s="55">
        <v>1999</v>
      </c>
      <c r="B2060" s="1232">
        <f>'Cap Outlay Deprec 27'!L13</f>
        <v>173445</v>
      </c>
      <c r="C2060" s="14" t="s">
        <v>672</v>
      </c>
      <c r="D2060" s="14" t="str">
        <f t="shared" si="31"/>
        <v>Error?</v>
      </c>
    </row>
    <row r="2061" spans="1:4" x14ac:dyDescent="0.2">
      <c r="A2061" s="55">
        <v>2000</v>
      </c>
      <c r="B2061" s="1232">
        <f>'Cap Outlay Deprec 27'!L16</f>
        <v>12034797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228926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1016600</v>
      </c>
      <c r="D2435" s="14" t="str">
        <f t="shared" si="37"/>
        <v>Error?</v>
      </c>
    </row>
    <row r="2436" spans="1:4" x14ac:dyDescent="0.2">
      <c r="A2436" s="83">
        <v>2375</v>
      </c>
      <c r="D2436" s="14" t="str">
        <f t="shared" si="37"/>
        <v>OK</v>
      </c>
    </row>
    <row r="2437" spans="1:4" x14ac:dyDescent="0.2">
      <c r="A2437" s="55">
        <v>2376</v>
      </c>
      <c r="B2437" s="1232">
        <f>'Assets-Liab 5-6'!D38</f>
        <v>249888</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1537662</v>
      </c>
      <c r="C2551" s="14" t="s">
        <v>672</v>
      </c>
      <c r="D2551" s="14" t="str">
        <f t="shared" si="38"/>
        <v>Error?</v>
      </c>
    </row>
    <row r="2552" spans="1:4" x14ac:dyDescent="0.2">
      <c r="A2552" s="83">
        <v>2491</v>
      </c>
      <c r="D2552" s="14" t="str">
        <f t="shared" si="38"/>
        <v>OK</v>
      </c>
    </row>
    <row r="2553" spans="1:4" x14ac:dyDescent="0.2">
      <c r="A2553" s="55">
        <v>2492</v>
      </c>
      <c r="B2553" s="1232">
        <f>'Acct Summary 7-8'!C6</f>
        <v>6121071</v>
      </c>
      <c r="C2553" s="14" t="s">
        <v>672</v>
      </c>
      <c r="D2553" s="14" t="str">
        <f t="shared" si="38"/>
        <v>Error?</v>
      </c>
    </row>
    <row r="2554" spans="1:4" x14ac:dyDescent="0.2">
      <c r="A2554" s="55">
        <v>2493</v>
      </c>
      <c r="B2554" s="1232">
        <f>'Acct Summary 7-8'!C7</f>
        <v>920089</v>
      </c>
      <c r="C2554" s="14" t="s">
        <v>672</v>
      </c>
      <c r="D2554" s="14" t="str">
        <f t="shared" si="38"/>
        <v>Error?</v>
      </c>
    </row>
    <row r="2555" spans="1:4" x14ac:dyDescent="0.2">
      <c r="A2555" s="55">
        <v>2494</v>
      </c>
      <c r="B2555" s="1232">
        <f>'Acct Summary 7-8'!C8</f>
        <v>8578822</v>
      </c>
      <c r="C2555" s="14" t="s">
        <v>672</v>
      </c>
      <c r="D2555" s="14" t="str">
        <f t="shared" si="38"/>
        <v>Error?</v>
      </c>
    </row>
    <row r="2556" spans="1:4" x14ac:dyDescent="0.2">
      <c r="A2556" s="55">
        <v>2495</v>
      </c>
      <c r="B2556" s="1232">
        <f>'Acct Summary 7-8'!C12</f>
        <v>5711314</v>
      </c>
      <c r="C2556" s="14" t="s">
        <v>672</v>
      </c>
      <c r="D2556" s="14" t="str">
        <f t="shared" si="38"/>
        <v>Error?</v>
      </c>
    </row>
    <row r="2557" spans="1:4" x14ac:dyDescent="0.2">
      <c r="A2557" s="55">
        <v>2496</v>
      </c>
      <c r="B2557" s="1232">
        <f>'Acct Summary 7-8'!C13</f>
        <v>2849569</v>
      </c>
      <c r="C2557" s="14" t="s">
        <v>672</v>
      </c>
      <c r="D2557" s="14" t="str">
        <f t="shared" si="38"/>
        <v>Error?</v>
      </c>
    </row>
    <row r="2558" spans="1:4" x14ac:dyDescent="0.2">
      <c r="A2558" s="55">
        <v>2497</v>
      </c>
      <c r="B2558" s="1232">
        <f>'Acct Summary 7-8'!C14</f>
        <v>4175</v>
      </c>
      <c r="C2558" s="14" t="s">
        <v>672</v>
      </c>
      <c r="D2558" s="14" t="str">
        <f t="shared" si="38"/>
        <v>Error?</v>
      </c>
    </row>
    <row r="2559" spans="1:4" x14ac:dyDescent="0.2">
      <c r="A2559" s="55">
        <v>2498</v>
      </c>
      <c r="B2559" s="1232">
        <f>'Acct Summary 7-8'!C15</f>
        <v>228926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8793984</v>
      </c>
      <c r="C2561" s="14" t="s">
        <v>672</v>
      </c>
      <c r="D2561" s="14" t="str">
        <f t="shared" si="39"/>
        <v>Error?</v>
      </c>
    </row>
    <row r="2562" spans="1:4" x14ac:dyDescent="0.2">
      <c r="A2562" s="55">
        <v>2501</v>
      </c>
      <c r="B2562" s="1232">
        <f>'Acct Summary 7-8'!C20</f>
        <v>-215162</v>
      </c>
      <c r="C2562" s="14" t="s">
        <v>672</v>
      </c>
      <c r="D2562" s="14" t="str">
        <f t="shared" si="39"/>
        <v>Error?</v>
      </c>
    </row>
    <row r="2563" spans="1:4" x14ac:dyDescent="0.2">
      <c r="A2563" s="55">
        <v>2502</v>
      </c>
      <c r="B2563" s="1232">
        <f>'Acct Summary 7-8'!C80</f>
        <v>-232691</v>
      </c>
      <c r="D2563" s="14" t="str">
        <f t="shared" si="39"/>
        <v>Error?</v>
      </c>
    </row>
    <row r="2564" spans="1:4" x14ac:dyDescent="0.2">
      <c r="A2564" s="55">
        <v>2503</v>
      </c>
      <c r="B2564" s="1232">
        <f>'Acct Summary 7-8'!D4</f>
        <v>961428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961428</v>
      </c>
      <c r="C2568" s="14" t="s">
        <v>672</v>
      </c>
      <c r="D2568" s="14" t="str">
        <f t="shared" si="39"/>
        <v>Error?</v>
      </c>
    </row>
    <row r="2569" spans="1:4" x14ac:dyDescent="0.2">
      <c r="A2569" s="55">
        <v>2508</v>
      </c>
      <c r="B2569" s="1232">
        <f>'Acct Summary 7-8'!D13</f>
        <v>695720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695720</v>
      </c>
      <c r="C2573" s="14" t="s">
        <v>672</v>
      </c>
      <c r="D2573" s="14" t="str">
        <f t="shared" si="39"/>
        <v>Error?</v>
      </c>
    </row>
    <row r="2574" spans="1:4" x14ac:dyDescent="0.2">
      <c r="A2574" s="55">
        <v>2513</v>
      </c>
      <c r="B2574" s="1232">
        <f>'Acct Summary 7-8'!D20</f>
        <v>265708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111397</v>
      </c>
      <c r="C2591" s="14" t="s">
        <v>672</v>
      </c>
      <c r="D2591" s="14" t="str">
        <f t="shared" si="39"/>
        <v>Error?</v>
      </c>
    </row>
    <row r="2592" spans="1:4" x14ac:dyDescent="0.2">
      <c r="A2592" s="83">
        <v>2531</v>
      </c>
      <c r="D2592" s="14" t="str">
        <f t="shared" si="39"/>
        <v>OK</v>
      </c>
    </row>
    <row r="2593" spans="1:4" x14ac:dyDescent="0.2">
      <c r="A2593" s="55">
        <v>2532</v>
      </c>
      <c r="B2593" s="1232">
        <f>'Acct Summary 7-8'!F6</f>
        <v>272453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383850</v>
      </c>
      <c r="C2595" s="14" t="s">
        <v>672</v>
      </c>
      <c r="D2595" s="14" t="str">
        <f t="shared" si="39"/>
        <v>Error?</v>
      </c>
    </row>
    <row r="2596" spans="1:4" x14ac:dyDescent="0.2">
      <c r="A2596" s="55">
        <v>2535</v>
      </c>
      <c r="B2596" s="1232">
        <f>'Acct Summary 7-8'!F13</f>
        <v>561616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57333</v>
      </c>
      <c r="C2599" s="14" t="s">
        <v>672</v>
      </c>
      <c r="D2599" s="14" t="str">
        <f t="shared" si="39"/>
        <v>Error?</v>
      </c>
    </row>
    <row r="2600" spans="1:4" x14ac:dyDescent="0.2">
      <c r="A2600" s="55">
        <v>2539</v>
      </c>
      <c r="B2600" s="1232">
        <f>'Acct Summary 7-8'!F17</f>
        <v>618949</v>
      </c>
      <c r="C2600" s="14" t="s">
        <v>672</v>
      </c>
      <c r="D2600" s="14" t="str">
        <f t="shared" si="39"/>
        <v>Error?</v>
      </c>
    </row>
    <row r="2601" spans="1:4" x14ac:dyDescent="0.2">
      <c r="A2601" s="55">
        <v>2540</v>
      </c>
      <c r="B2601" s="1232">
        <f>'Acct Summary 7-8'!F20</f>
        <v>-235099</v>
      </c>
      <c r="C2601" s="14" t="s">
        <v>672</v>
      </c>
      <c r="D2601" s="14" t="str">
        <f t="shared" si="39"/>
        <v>Error?</v>
      </c>
    </row>
    <row r="2602" spans="1:4" x14ac:dyDescent="0.2">
      <c r="A2602" s="55">
        <v>2541</v>
      </c>
      <c r="B2602" s="1232">
        <f>'Acct Summary 7-8'!F80</f>
        <v>-34632</v>
      </c>
      <c r="D2602" s="14" t="str">
        <f t="shared" si="39"/>
        <v>Error?</v>
      </c>
    </row>
    <row r="2603" spans="1:4" x14ac:dyDescent="0.2">
      <c r="A2603" s="55">
        <v>2542</v>
      </c>
      <c r="B2603" s="1232">
        <f>'Acct Summary 7-8'!G4</f>
        <v>375335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375335</v>
      </c>
      <c r="C2606" s="14" t="s">
        <v>672</v>
      </c>
      <c r="D2606" s="14" t="str">
        <f t="shared" si="39"/>
        <v>Error?</v>
      </c>
    </row>
    <row r="2607" spans="1:4" x14ac:dyDescent="0.2">
      <c r="A2607" s="55">
        <v>2546</v>
      </c>
      <c r="B2607" s="1232">
        <f>'Acct Summary 7-8'!G12</f>
        <v>130751</v>
      </c>
      <c r="C2607" s="14" t="s">
        <v>672</v>
      </c>
      <c r="D2607" s="14" t="str">
        <f t="shared" si="39"/>
        <v>Error?</v>
      </c>
    </row>
    <row r="2608" spans="1:4" x14ac:dyDescent="0.2">
      <c r="A2608" s="55">
        <v>2547</v>
      </c>
      <c r="B2608" s="1232">
        <f>'Acct Summary 7-8'!G13</f>
        <v>239113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369864</v>
      </c>
      <c r="C2612" s="14" t="s">
        <v>672</v>
      </c>
      <c r="D2612" s="14" t="str">
        <f t="shared" si="39"/>
        <v>Error?</v>
      </c>
    </row>
    <row r="2613" spans="1:4" x14ac:dyDescent="0.2">
      <c r="A2613" s="55">
        <v>2552</v>
      </c>
      <c r="B2613" s="1232">
        <f>'Acct Summary 7-8'!G20</f>
        <v>5471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55</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55</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3940304</v>
      </c>
      <c r="C2634" s="14" t="s">
        <v>672</v>
      </c>
      <c r="D2634" s="14" t="str">
        <f t="shared" si="40"/>
        <v>Error?</v>
      </c>
    </row>
    <row r="2635" spans="1:4" x14ac:dyDescent="0.2">
      <c r="A2635" s="55">
        <v>2574</v>
      </c>
      <c r="B2635" s="1232">
        <f>'Acct Summary 7-8'!E17</f>
        <v>3940304</v>
      </c>
      <c r="C2635" s="14" t="s">
        <v>672</v>
      </c>
      <c r="D2635" s="14" t="str">
        <f t="shared" si="40"/>
        <v>Error?</v>
      </c>
    </row>
    <row r="2636" spans="1:4" x14ac:dyDescent="0.2">
      <c r="A2636" s="55">
        <v>2575</v>
      </c>
      <c r="B2636" s="1232">
        <f>'Acct Summary 7-8'!E20</f>
        <v>-3940249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228926</v>
      </c>
      <c r="C2789" s="14" t="s">
        <v>672</v>
      </c>
      <c r="D2789" s="14" t="str">
        <f t="shared" si="42"/>
        <v>Error?</v>
      </c>
    </row>
    <row r="2790" spans="1:4" x14ac:dyDescent="0.2">
      <c r="A2790" s="55">
        <v>2729</v>
      </c>
      <c r="B2790" s="1232">
        <f>'Expenditures 15-22'!E102</f>
        <v>228926</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50518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203649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50518</v>
      </c>
      <c r="D2912" s="14" t="str">
        <f t="shared" si="44"/>
        <v>Error?</v>
      </c>
    </row>
    <row r="2913" spans="1:4" x14ac:dyDescent="0.2">
      <c r="A2913" s="55">
        <v>2852</v>
      </c>
      <c r="B2913" s="1232">
        <f>'Assets-Liab 5-6'!I41</f>
        <v>50518</v>
      </c>
      <c r="C2913" s="14" t="s">
        <v>672</v>
      </c>
      <c r="D2913" s="14" t="str">
        <f t="shared" si="44"/>
        <v>Error?</v>
      </c>
    </row>
    <row r="2914" spans="1:4" x14ac:dyDescent="0.2">
      <c r="A2914" s="55">
        <v>2853</v>
      </c>
      <c r="B2914" s="1232">
        <f>'Assets-Liab 5-6'!L33</f>
        <v>203649</v>
      </c>
      <c r="D2914" s="14" t="str">
        <f t="shared" si="44"/>
        <v>Error?</v>
      </c>
    </row>
    <row r="2915" spans="1:4" x14ac:dyDescent="0.2">
      <c r="A2915" s="83">
        <v>2854</v>
      </c>
      <c r="D2915" s="14" t="str">
        <f t="shared" si="44"/>
        <v>OK</v>
      </c>
    </row>
    <row r="2916" spans="1:4" x14ac:dyDescent="0.2">
      <c r="A2916" s="55">
        <v>2855</v>
      </c>
      <c r="B2916" s="1232">
        <f>'Assets-Liab 5-6'!L34</f>
        <v>203649</v>
      </c>
      <c r="C2916" s="14" t="s">
        <v>672</v>
      </c>
      <c r="D2916" s="14" t="str">
        <f t="shared" si="44"/>
        <v>Error?</v>
      </c>
    </row>
    <row r="2917" spans="1:4" x14ac:dyDescent="0.2">
      <c r="A2917" s="55">
        <v>2856</v>
      </c>
      <c r="B2917" s="1232">
        <f>'Assets-Liab 5-6'!L41</f>
        <v>203649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228926</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228926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227733</v>
      </c>
      <c r="D3055" s="14" t="str">
        <f t="shared" si="46"/>
        <v>Error?</v>
      </c>
    </row>
    <row r="3056" spans="1:4" x14ac:dyDescent="0.2">
      <c r="A3056" s="55">
        <v>2995</v>
      </c>
      <c r="B3056" s="1232">
        <f>'Expenditures 15-22'!D10</f>
        <v>162645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8433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398811</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3573500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5623</v>
      </c>
      <c r="C3225" s="14" t="s">
        <v>672</v>
      </c>
      <c r="D3225" s="14" t="str">
        <f t="shared" si="49"/>
        <v>Error?</v>
      </c>
    </row>
    <row r="3226" spans="1:4" x14ac:dyDescent="0.2">
      <c r="A3226" s="55">
        <v>3165</v>
      </c>
      <c r="B3226" s="1232">
        <f>'Acct Summary 7-8'!I8</f>
        <v>5623</v>
      </c>
      <c r="C3226" s="14" t="s">
        <v>672</v>
      </c>
      <c r="D3226" s="14" t="str">
        <f t="shared" si="49"/>
        <v>Error?</v>
      </c>
    </row>
    <row r="3227" spans="1:4" x14ac:dyDescent="0.2">
      <c r="A3227" s="55">
        <v>3166</v>
      </c>
      <c r="B3227" s="1232">
        <f>'Acct Summary 7-8'!I20</f>
        <v>5623</v>
      </c>
      <c r="C3227" s="14" t="s">
        <v>672</v>
      </c>
      <c r="D3227" s="14" t="str">
        <f t="shared" si="49"/>
        <v>Error?</v>
      </c>
    </row>
    <row r="3228" spans="1:4" x14ac:dyDescent="0.2">
      <c r="A3228" s="55">
        <v>3167</v>
      </c>
      <c r="B3228" s="1232">
        <f>'Acct Summary 7-8'!C43</f>
        <v>41800</v>
      </c>
      <c r="D3228" s="14" t="str">
        <f t="shared" si="49"/>
        <v>Error?</v>
      </c>
    </row>
    <row r="3229" spans="1:4" x14ac:dyDescent="0.2">
      <c r="A3229" s="55">
        <v>3168</v>
      </c>
      <c r="B3229" s="1232">
        <f>'Acct Summary 7-8'!C44</f>
        <v>41800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41800</v>
      </c>
      <c r="C3232" s="14" t="s">
        <v>672</v>
      </c>
      <c r="D3232" s="14" t="str">
        <f t="shared" si="49"/>
        <v>Error?</v>
      </c>
    </row>
    <row r="3233" spans="1:4" x14ac:dyDescent="0.2">
      <c r="A3233" s="55">
        <v>3172</v>
      </c>
      <c r="B3233" s="1232">
        <f>'Acct Summary 7-8'!C78</f>
        <v>-173362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401131</v>
      </c>
      <c r="D3236" s="14" t="str">
        <f t="shared" si="49"/>
        <v>Error?</v>
      </c>
    </row>
    <row r="3237" spans="1:4" x14ac:dyDescent="0.2">
      <c r="A3237" s="55">
        <v>3176</v>
      </c>
      <c r="B3237" s="1232">
        <f>'Acct Summary 7-8'!D76</f>
        <v>401131</v>
      </c>
      <c r="C3237" s="14" t="s">
        <v>672</v>
      </c>
      <c r="D3237" s="14" t="str">
        <f t="shared" si="49"/>
        <v>Error?</v>
      </c>
    </row>
    <row r="3238" spans="1:4" x14ac:dyDescent="0.2">
      <c r="A3238" s="55">
        <v>3177</v>
      </c>
      <c r="B3238" s="1232">
        <f>'Acct Summary 7-8'!D77</f>
        <v>-401131</v>
      </c>
      <c r="C3238" s="14" t="s">
        <v>672</v>
      </c>
      <c r="D3238" s="14" t="str">
        <f t="shared" si="49"/>
        <v>Error?</v>
      </c>
    </row>
    <row r="3239" spans="1:4" x14ac:dyDescent="0.2">
      <c r="A3239" s="55">
        <v>3178</v>
      </c>
      <c r="B3239" s="1232">
        <f>'Acct Summary 7-8'!D78</f>
        <v>-135423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112631</v>
      </c>
      <c r="D3251" s="14" t="str">
        <f t="shared" si="49"/>
        <v>Error?</v>
      </c>
    </row>
    <row r="3252" spans="1:4" x14ac:dyDescent="0.2">
      <c r="A3252" s="55">
        <v>3191</v>
      </c>
      <c r="B3252" s="1232">
        <f>'Acct Summary 7-8'!F44</f>
        <v>115331</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115331</v>
      </c>
      <c r="C3255" s="14" t="s">
        <v>672</v>
      </c>
      <c r="D3255" s="14" t="str">
        <f t="shared" si="49"/>
        <v>Error?</v>
      </c>
    </row>
    <row r="3256" spans="1:4" x14ac:dyDescent="0.2">
      <c r="A3256" s="55">
        <v>3195</v>
      </c>
      <c r="B3256" s="1232">
        <f>'Acct Summary 7-8'!F78</f>
        <v>-119768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5471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295039</v>
      </c>
      <c r="D3273" s="14" t="str">
        <f t="shared" si="50"/>
        <v>Error?</v>
      </c>
    </row>
    <row r="3274" spans="1:4" x14ac:dyDescent="0.2">
      <c r="A3274" s="55">
        <v>3213</v>
      </c>
      <c r="B3274" s="1232">
        <f>'Acct Summary 7-8'!E44</f>
        <v>3868539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3868539</v>
      </c>
      <c r="C3277" s="14" t="s">
        <v>672</v>
      </c>
      <c r="D3277" s="14" t="str">
        <f t="shared" si="50"/>
        <v>Error?</v>
      </c>
    </row>
    <row r="3278" spans="1:4" x14ac:dyDescent="0.2">
      <c r="A3278" s="55">
        <v>3217</v>
      </c>
      <c r="B3278" s="1232">
        <f>'Acct Summary 7-8'!E78</f>
        <v>-71710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5623</v>
      </c>
      <c r="C3320" s="14" t="s">
        <v>672</v>
      </c>
      <c r="D3320" s="14" t="str">
        <f t="shared" si="50"/>
        <v>Error?</v>
      </c>
    </row>
    <row r="3321" spans="1:4" x14ac:dyDescent="0.2">
      <c r="A3321" s="55">
        <v>3260</v>
      </c>
      <c r="B3321" s="1232">
        <f>'Acct Summary 7-8'!I79</f>
        <v>44895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50518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793691</v>
      </c>
      <c r="D3366" s="14" t="str">
        <f t="shared" si="51"/>
        <v>Error?</v>
      </c>
    </row>
    <row r="3367" spans="1:4" x14ac:dyDescent="0.2">
      <c r="A3367" s="55">
        <v>3306</v>
      </c>
      <c r="B3367" s="1232">
        <f>'Expenditures 15-22'!C19</f>
        <v>1000</v>
      </c>
      <c r="D3367" s="14" t="str">
        <f t="shared" si="51"/>
        <v>Error?</v>
      </c>
    </row>
    <row r="3368" spans="1:4" x14ac:dyDescent="0.2">
      <c r="A3368" s="55">
        <v>3307</v>
      </c>
      <c r="B3368" s="1232">
        <f>'Expenditures 15-22'!D8</f>
        <v>236369</v>
      </c>
      <c r="D3368" s="14" t="str">
        <f t="shared" si="51"/>
        <v>Error?</v>
      </c>
    </row>
    <row r="3369" spans="1:4" x14ac:dyDescent="0.2">
      <c r="A3369" s="55">
        <v>3308</v>
      </c>
      <c r="B3369" s="1232">
        <f>'Expenditures 15-22'!D19</f>
        <v>124</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2643</v>
      </c>
      <c r="D3372" s="14" t="str">
        <f t="shared" si="51"/>
        <v>Error?</v>
      </c>
    </row>
    <row r="3373" spans="1:4" x14ac:dyDescent="0.2">
      <c r="A3373" s="55">
        <v>3312</v>
      </c>
      <c r="B3373" s="1232">
        <f>'Expenditures 15-22'!F19</f>
        <v>6240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1032703</v>
      </c>
      <c r="C3380" s="14" t="s">
        <v>672</v>
      </c>
      <c r="D3380" s="14" t="str">
        <f t="shared" si="51"/>
        <v>Error?</v>
      </c>
    </row>
    <row r="3381" spans="1:4" x14ac:dyDescent="0.2">
      <c r="A3381" s="55">
        <v>3320</v>
      </c>
      <c r="B3381" s="1232">
        <f>'Expenditures 15-22'!K19</f>
        <v>7364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59942</v>
      </c>
      <c r="D3387" s="14" t="str">
        <f t="shared" si="51"/>
        <v>Error?</v>
      </c>
    </row>
    <row r="3388" spans="1:4" x14ac:dyDescent="0.2">
      <c r="A3388" s="55">
        <v>3327</v>
      </c>
      <c r="B3388" s="1232">
        <f>'Expenditures 15-22'!D211</f>
        <v>57604</v>
      </c>
      <c r="D3388" s="14" t="str">
        <f t="shared" si="51"/>
        <v>Error?</v>
      </c>
    </row>
    <row r="3389" spans="1:4" x14ac:dyDescent="0.2">
      <c r="A3389" s="55">
        <v>3328</v>
      </c>
      <c r="B3389" s="1232">
        <f>'Expenditures 15-22'!D222</f>
        <v>16</v>
      </c>
      <c r="D3389" s="14" t="str">
        <f t="shared" si="51"/>
        <v>Error?</v>
      </c>
    </row>
    <row r="3390" spans="1:4" x14ac:dyDescent="0.2">
      <c r="A3390" s="55">
        <v>3329</v>
      </c>
      <c r="B3390" s="1232">
        <f>'Expenditures 15-22'!K209</f>
        <v>59942</v>
      </c>
      <c r="C3390" s="14" t="s">
        <v>672</v>
      </c>
      <c r="D3390" s="14" t="str">
        <f t="shared" si="51"/>
        <v>Error?</v>
      </c>
    </row>
    <row r="3391" spans="1:4" x14ac:dyDescent="0.2">
      <c r="A3391" s="55">
        <v>3330</v>
      </c>
      <c r="B3391" s="1232">
        <f>'Expenditures 15-22'!K211</f>
        <v>57604</v>
      </c>
      <c r="C3391" s="14" t="s">
        <v>672</v>
      </c>
      <c r="D3391" s="14" t="str">
        <f t="shared" ref="D3391:D3454" si="52">IF(ISBLANK(B3391),"OK",IF(A3391-B3391=0,"OK","Error?"))</f>
        <v>Error?</v>
      </c>
    </row>
    <row r="3392" spans="1:4" x14ac:dyDescent="0.2">
      <c r="A3392" s="55">
        <v>3331</v>
      </c>
      <c r="B3392" s="1232">
        <f>'Expenditures 15-22'!K222</f>
        <v>16</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509409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284890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25411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50518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203649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147355</v>
      </c>
      <c r="C3446" s="14" t="s">
        <v>672</v>
      </c>
      <c r="D3446" s="14" t="str">
        <f t="shared" si="52"/>
        <v>Error?</v>
      </c>
    </row>
    <row r="3447" spans="1:4" x14ac:dyDescent="0.2">
      <c r="A3447" s="55">
        <v>3386</v>
      </c>
      <c r="B3447" s="1232">
        <f>'Tax Sched 24'!D16</f>
        <v>147355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155002</v>
      </c>
      <c r="C3449" s="14" t="s">
        <v>672</v>
      </c>
      <c r="D3449" s="14" t="str">
        <f t="shared" si="52"/>
        <v>Error?</v>
      </c>
    </row>
    <row r="3450" spans="1:4" x14ac:dyDescent="0.2">
      <c r="A3450" s="55">
        <v>3389</v>
      </c>
      <c r="B3450" s="1232">
        <f>'Tax Sched 24'!E16</f>
        <v>155002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2700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v>
      </c>
      <c r="D3567" s="14" t="str">
        <f t="shared" si="54"/>
        <v>Error?</v>
      </c>
    </row>
    <row r="3568" spans="1:4" x14ac:dyDescent="0.2">
      <c r="A3568" s="55">
        <v>3507</v>
      </c>
      <c r="B3568" s="1232">
        <f>'Assets-Liab 5-6'!K41</f>
        <v>7</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1661</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1661</v>
      </c>
      <c r="C3575" s="14" t="s">
        <v>672</v>
      </c>
      <c r="D3575" s="14" t="str">
        <f t="shared" si="54"/>
        <v>Error?</v>
      </c>
    </row>
    <row r="3576" spans="1:4" x14ac:dyDescent="0.2">
      <c r="A3576" s="55">
        <v>3515</v>
      </c>
      <c r="B3576" s="1232">
        <f>'Acct Summary 7-8'!K20</f>
        <v>-1661</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1661</v>
      </c>
      <c r="D3583" s="14" t="str">
        <f t="shared" ref="D3583:D3646" si="55">IF(ISBLANK(B3583),"OK",IF(A3583-B3583=0,"OK","Error?"))</f>
        <v>Error?</v>
      </c>
    </row>
    <row r="3584" spans="1:4" x14ac:dyDescent="0.2">
      <c r="A3584" s="55">
        <v>3523</v>
      </c>
      <c r="B3584" s="1232">
        <f>'Acct Summary 7-8'!K44</f>
        <v>1661</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1661</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1661</v>
      </c>
      <c r="D3632" s="14" t="str">
        <f t="shared" si="55"/>
        <v>Error?</v>
      </c>
    </row>
    <row r="3633" spans="1:4" x14ac:dyDescent="0.2">
      <c r="A3633" s="55">
        <v>3572</v>
      </c>
      <c r="B3633" s="1232">
        <f>'Expenditures 15-22'!E339</f>
        <v>1661</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1661</v>
      </c>
      <c r="C3635" s="14" t="s">
        <v>672</v>
      </c>
      <c r="D3635" s="14" t="str">
        <f t="shared" si="55"/>
        <v>Error?</v>
      </c>
    </row>
    <row r="3636" spans="1:4" x14ac:dyDescent="0.2">
      <c r="A3636" s="55">
        <v>3575</v>
      </c>
      <c r="B3636" s="1232">
        <f>'Expenditures 15-22'!E354</f>
        <v>1661</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1661</v>
      </c>
      <c r="C3669" s="14" t="s">
        <v>672</v>
      </c>
      <c r="D3669" s="14" t="str">
        <f t="shared" si="56"/>
        <v>Error?</v>
      </c>
    </row>
    <row r="3670" spans="1:4" x14ac:dyDescent="0.2">
      <c r="A3670" s="55">
        <v>3609</v>
      </c>
      <c r="B3670" s="1232">
        <f>'Expenditures 15-22'!K339</f>
        <v>1661</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1661</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1661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-1661</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445898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552620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552620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2228085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10806907</v>
      </c>
      <c r="C4122" s="14" t="s">
        <v>672</v>
      </c>
      <c r="D4122" s="14" t="str">
        <f t="shared" si="63"/>
        <v>Error?</v>
      </c>
    </row>
    <row r="4123" spans="1:4" x14ac:dyDescent="0.2">
      <c r="A4123" s="55">
        <v>4062</v>
      </c>
      <c r="B4123" s="1232">
        <f>'Acct Summary 7-8'!D10</f>
        <v>961428</v>
      </c>
      <c r="C4123" s="14" t="s">
        <v>672</v>
      </c>
      <c r="D4123" s="14" t="str">
        <f t="shared" si="63"/>
        <v>Error?</v>
      </c>
    </row>
    <row r="4124" spans="1:4" x14ac:dyDescent="0.2">
      <c r="A4124" s="55">
        <v>4063</v>
      </c>
      <c r="B4124" s="1232">
        <f>'Acct Summary 7-8'!E10</f>
        <v>55</v>
      </c>
      <c r="C4124" s="14" t="s">
        <v>672</v>
      </c>
      <c r="D4124" s="14" t="str">
        <f t="shared" si="63"/>
        <v>Error?</v>
      </c>
    </row>
    <row r="4125" spans="1:4" x14ac:dyDescent="0.2">
      <c r="A4125" s="55">
        <v>4064</v>
      </c>
      <c r="B4125" s="1232">
        <f>'Acct Summary 7-8'!F10</f>
        <v>383850</v>
      </c>
      <c r="C4125" s="14" t="s">
        <v>672</v>
      </c>
      <c r="D4125" s="14" t="str">
        <f t="shared" si="63"/>
        <v>Error?</v>
      </c>
    </row>
    <row r="4126" spans="1:4" x14ac:dyDescent="0.2">
      <c r="A4126" s="55">
        <v>4065</v>
      </c>
      <c r="B4126" s="1232">
        <f>'Acct Summary 7-8'!G10</f>
        <v>375335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5623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2228085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11022069</v>
      </c>
      <c r="C4136" s="14" t="s">
        <v>672</v>
      </c>
      <c r="D4136" s="14" t="str">
        <f t="shared" si="63"/>
        <v>Error?</v>
      </c>
    </row>
    <row r="4137" spans="1:4" x14ac:dyDescent="0.2">
      <c r="A4137" s="55">
        <v>4076</v>
      </c>
      <c r="B4137" s="1232">
        <f>'Acct Summary 7-8'!D19</f>
        <v>695720</v>
      </c>
      <c r="C4137" s="14" t="s">
        <v>672</v>
      </c>
      <c r="D4137" s="14" t="str">
        <f t="shared" si="63"/>
        <v>Error?</v>
      </c>
    </row>
    <row r="4138" spans="1:4" x14ac:dyDescent="0.2">
      <c r="A4138" s="55">
        <v>4077</v>
      </c>
      <c r="B4138" s="1232">
        <f>'Acct Summary 7-8'!E19</f>
        <v>3940304</v>
      </c>
      <c r="C4138" s="14" t="s">
        <v>672</v>
      </c>
      <c r="D4138" s="14" t="str">
        <f t="shared" si="63"/>
        <v>Error?</v>
      </c>
    </row>
    <row r="4139" spans="1:4" x14ac:dyDescent="0.2">
      <c r="A4139" s="55">
        <v>4078</v>
      </c>
      <c r="B4139" s="1232">
        <f>'Acct Summary 7-8'!F19</f>
        <v>618949</v>
      </c>
      <c r="C4139" s="14" t="s">
        <v>672</v>
      </c>
      <c r="D4139" s="14" t="str">
        <f t="shared" si="63"/>
        <v>Error?</v>
      </c>
    </row>
    <row r="4140" spans="1:4" x14ac:dyDescent="0.2">
      <c r="A4140" s="55">
        <v>4079</v>
      </c>
      <c r="B4140" s="1232">
        <f>'Acct Summary 7-8'!G19</f>
        <v>369864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1661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3739550</v>
      </c>
      <c r="C4171" s="14" t="s">
        <v>672</v>
      </c>
      <c r="D4171" s="14" t="str">
        <f t="shared" si="64"/>
        <v>Error?</v>
      </c>
    </row>
    <row r="4172" spans="1:4" x14ac:dyDescent="0.2">
      <c r="A4172" s="55">
        <v>4111</v>
      </c>
      <c r="B4172" s="1232">
        <f>'Short-Term Long-Term Debt 25'!J49</f>
        <v>3739550</v>
      </c>
      <c r="C4172" s="14" t="s">
        <v>672</v>
      </c>
      <c r="D4172" s="14" t="str">
        <f t="shared" si="64"/>
        <v>Error?</v>
      </c>
    </row>
    <row r="4173" spans="1:4" x14ac:dyDescent="0.2">
      <c r="A4173" s="55">
        <v>4112</v>
      </c>
      <c r="B4173" s="1232">
        <f>'Short-Term Long-Term Debt 25'!H49</f>
        <v>3837019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53257</v>
      </c>
      <c r="D4210" s="14" t="str">
        <f t="shared" si="64"/>
        <v>Error?</v>
      </c>
    </row>
    <row r="4211" spans="1:4" x14ac:dyDescent="0.2">
      <c r="A4211" s="55">
        <v>4150</v>
      </c>
      <c r="B4211" s="1232">
        <f>'Expenditures 15-22'!K200</f>
        <v>53257</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2283.4500000000003</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2983</v>
      </c>
      <c r="C4268" s="14" t="s">
        <v>672</v>
      </c>
      <c r="D4268" s="14" t="str">
        <f t="shared" si="65"/>
        <v>Error?</v>
      </c>
    </row>
    <row r="4269" spans="1:5" x14ac:dyDescent="0.2">
      <c r="A4269" s="91">
        <v>4208</v>
      </c>
      <c r="B4269" s="1232">
        <f>'FP Info 3'!J16</f>
        <v>1761621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18088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89432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66882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211669</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58249028</v>
      </c>
      <c r="D4995" s="14" t="str">
        <f t="shared" si="77"/>
        <v>Error?</v>
      </c>
    </row>
    <row r="4996" spans="1:4" x14ac:dyDescent="0.2">
      <c r="A4996" s="91">
        <v>4935</v>
      </c>
      <c r="B4996" s="1232">
        <f>'FP Info 3'!H31</f>
        <v>8038365.864000001</v>
      </c>
      <c r="D4996" s="14" t="str">
        <f t="shared" si="77"/>
        <v>Error?</v>
      </c>
    </row>
    <row r="4997" spans="1:4" x14ac:dyDescent="0.2">
      <c r="A4997" s="91">
        <v>4936</v>
      </c>
      <c r="B4997" s="1232">
        <f>'FP Info 3'!H37</f>
        <v>3739550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1323231</v>
      </c>
      <c r="D5061" s="14" t="str">
        <f t="shared" si="78"/>
        <v>Error?</v>
      </c>
    </row>
    <row r="5062" spans="1:4" x14ac:dyDescent="0.2">
      <c r="A5062" s="83">
        <v>5001</v>
      </c>
      <c r="D5062" s="14" t="str">
        <f t="shared" si="78"/>
        <v>OK</v>
      </c>
    </row>
    <row r="5063" spans="1:4" x14ac:dyDescent="0.2">
      <c r="A5063" s="55">
        <v>5002</v>
      </c>
      <c r="B5063" s="1232">
        <f>'Revenues 9-14'!C7</f>
        <v>21831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1345062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2927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2927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8174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71030</v>
      </c>
      <c r="C5096" s="14" t="s">
        <v>672</v>
      </c>
      <c r="D5096" s="14" t="str">
        <f t="shared" si="78"/>
        <v>Error?</v>
      </c>
    </row>
    <row r="5097" spans="1:4" x14ac:dyDescent="0.2">
      <c r="A5097" s="55">
        <v>5036</v>
      </c>
      <c r="B5097" s="1232">
        <f>'Revenues 9-14'!C77</f>
        <v>52975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390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53365</v>
      </c>
      <c r="C5102" s="14" t="s">
        <v>672</v>
      </c>
      <c r="D5102" s="14" t="str">
        <f t="shared" si="78"/>
        <v>Error?</v>
      </c>
    </row>
    <row r="5103" spans="1:4" x14ac:dyDescent="0.2">
      <c r="A5103" s="55">
        <v>5042</v>
      </c>
      <c r="B5103" s="1232">
        <f>'Revenues 9-14'!C84</f>
        <v>12866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12866</v>
      </c>
      <c r="C5112" s="14" t="s">
        <v>672</v>
      </c>
      <c r="D5112" s="14" t="str">
        <f t="shared" si="78"/>
        <v>Error?</v>
      </c>
    </row>
    <row r="5113" spans="1:4" x14ac:dyDescent="0.2">
      <c r="A5113" s="55">
        <v>5052</v>
      </c>
      <c r="B5113" s="1232">
        <f>'Revenues 9-14'!C95</f>
        <v>9139</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6106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3393</v>
      </c>
      <c r="D5118" s="14" t="str">
        <f t="shared" si="78"/>
        <v>Error?</v>
      </c>
    </row>
    <row r="5119" spans="1:4" x14ac:dyDescent="0.2">
      <c r="A5119" s="55">
        <v>5058</v>
      </c>
      <c r="B5119" s="1232">
        <f>'Revenues 9-14'!C107</f>
        <v>32499</v>
      </c>
      <c r="D5119" s="14" t="str">
        <f t="shared" ref="D5119:D5182" si="79">IF(ISBLANK(B5119),"OK",IF(A5119-B5119=0,"OK","Error?"))</f>
        <v>Error?</v>
      </c>
    </row>
    <row r="5120" spans="1:4" x14ac:dyDescent="0.2">
      <c r="A5120" s="55">
        <v>5059</v>
      </c>
      <c r="B5120" s="1232">
        <f>'Revenues 9-14'!C108</f>
        <v>52412</v>
      </c>
      <c r="C5120" s="14" t="s">
        <v>672</v>
      </c>
      <c r="D5120" s="14" t="str">
        <f t="shared" si="79"/>
        <v>Error?</v>
      </c>
    </row>
    <row r="5121" spans="1:4" x14ac:dyDescent="0.2">
      <c r="A5121" s="55">
        <v>5060</v>
      </c>
      <c r="B5121" s="1232">
        <f>'Revenues 9-14'!C109</f>
        <v>1537662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5275440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5487109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157816</v>
      </c>
      <c r="D5134" s="14" t="str">
        <f t="shared" si="79"/>
        <v>Error?</v>
      </c>
    </row>
    <row r="5135" spans="1:4" x14ac:dyDescent="0.2">
      <c r="A5135" s="55">
        <v>5074</v>
      </c>
      <c r="B5135" s="1232">
        <f>'Revenues 9-14'!C126</f>
        <v>163581</v>
      </c>
      <c r="D5135" s="14" t="str">
        <f t="shared" si="79"/>
        <v>Error?</v>
      </c>
    </row>
    <row r="5136" spans="1:4" x14ac:dyDescent="0.2">
      <c r="A5136" s="83">
        <v>5075</v>
      </c>
      <c r="D5136" s="14" t="str">
        <f t="shared" si="79"/>
        <v>OK</v>
      </c>
    </row>
    <row r="5137" spans="1:4" x14ac:dyDescent="0.2">
      <c r="A5137" s="55">
        <v>5076</v>
      </c>
      <c r="B5137" s="1232">
        <f>'Revenues 9-14'!C127</f>
        <v>10469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331866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23426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26107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2728</v>
      </c>
      <c r="D5167" s="14" t="str">
        <f t="shared" si="79"/>
        <v>Error?</v>
      </c>
    </row>
    <row r="5168" spans="1:4" x14ac:dyDescent="0.2">
      <c r="A5168" s="55">
        <v>5107</v>
      </c>
      <c r="B5168" s="1232">
        <f>'Revenues 9-14'!C147</f>
        <v>16570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36031</v>
      </c>
      <c r="D5194" s="14" t="str">
        <f t="shared" si="80"/>
        <v>Error?</v>
      </c>
    </row>
    <row r="5195" spans="1:4" x14ac:dyDescent="0.2">
      <c r="A5195" s="83">
        <v>5134</v>
      </c>
      <c r="D5195" s="14" t="str">
        <f t="shared" si="80"/>
        <v>OK</v>
      </c>
    </row>
    <row r="5196" spans="1:4" x14ac:dyDescent="0.2">
      <c r="A5196" s="55">
        <v>5135</v>
      </c>
      <c r="B5196" s="1232">
        <f>'Revenues 9-14'!C158</f>
        <v>219910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633962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6121071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287862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66104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353966</v>
      </c>
      <c r="C5246" s="14" t="s">
        <v>672</v>
      </c>
      <c r="D5246" s="14" t="str">
        <f t="shared" si="80"/>
        <v>Error?</v>
      </c>
    </row>
    <row r="5247" spans="1:4" x14ac:dyDescent="0.2">
      <c r="A5247" s="55">
        <v>5186</v>
      </c>
      <c r="B5247" s="1232">
        <f>'Revenues 9-14'!C203</f>
        <v>389470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389470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2251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2251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920089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920089</v>
      </c>
      <c r="C5326" s="14" t="s">
        <v>672</v>
      </c>
      <c r="D5326" s="14" t="str">
        <f t="shared" si="82"/>
        <v>Error?</v>
      </c>
    </row>
    <row r="5327" spans="1:4" x14ac:dyDescent="0.2">
      <c r="A5327" s="55">
        <v>5266</v>
      </c>
      <c r="B5327" s="1232">
        <f>'Revenues 9-14'!C275</f>
        <v>8578822</v>
      </c>
      <c r="C5327" s="14" t="s">
        <v>672</v>
      </c>
      <c r="D5327" s="14" t="str">
        <f t="shared" si="82"/>
        <v>Error?</v>
      </c>
    </row>
    <row r="5328" spans="1:4" x14ac:dyDescent="0.2">
      <c r="A5328" s="55">
        <v>5267</v>
      </c>
      <c r="B5328" s="1232">
        <f>'Revenues 9-14'!D5</f>
        <v>234638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552620</v>
      </c>
      <c r="D5333" s="14" t="str">
        <f t="shared" si="82"/>
        <v>Error?</v>
      </c>
    </row>
    <row r="5334" spans="1:4" x14ac:dyDescent="0.2">
      <c r="A5334" s="55">
        <v>5273</v>
      </c>
      <c r="B5334" s="1232">
        <f>'Revenues 9-14'!D12</f>
        <v>787258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171536</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171536</v>
      </c>
      <c r="C5339" s="14" t="s">
        <v>672</v>
      </c>
      <c r="D5339" s="14" t="str">
        <f t="shared" si="82"/>
        <v>Error?</v>
      </c>
    </row>
    <row r="5340" spans="1:4" x14ac:dyDescent="0.2">
      <c r="A5340" s="55">
        <v>5279</v>
      </c>
      <c r="B5340" s="1232">
        <f>'Revenues 9-14'!D65</f>
        <v>2064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2064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570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570</v>
      </c>
      <c r="C5355" s="14" t="s">
        <v>672</v>
      </c>
      <c r="D5355" s="14" t="str">
        <f t="shared" si="82"/>
        <v>Error?</v>
      </c>
    </row>
    <row r="5356" spans="1:4" x14ac:dyDescent="0.2">
      <c r="A5356" s="55">
        <v>5295</v>
      </c>
      <c r="B5356" s="1232">
        <f>'Revenues 9-14'!D109</f>
        <v>961428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961428</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55</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55</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55</v>
      </c>
      <c r="C5552" s="14" t="s">
        <v>672</v>
      </c>
      <c r="D5552" s="14" t="str">
        <f t="shared" si="85"/>
        <v>Error?</v>
      </c>
    </row>
    <row r="5553" spans="1:4" x14ac:dyDescent="0.2">
      <c r="A5553" s="55">
        <v>5492</v>
      </c>
      <c r="B5553" s="1232">
        <f>'Revenues 9-14'!F5</f>
        <v>109136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109136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52</v>
      </c>
      <c r="C5582" s="14" t="s">
        <v>672</v>
      </c>
      <c r="D5582" s="14" t="str">
        <f t="shared" si="86"/>
        <v>Error?</v>
      </c>
    </row>
    <row r="5583" spans="1:4" x14ac:dyDescent="0.2">
      <c r="A5583" s="55">
        <v>5522</v>
      </c>
      <c r="B5583" s="1232">
        <f>'Revenues 9-14'!F96</f>
        <v>304</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1905</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2209</v>
      </c>
      <c r="C5587" s="14" t="s">
        <v>672</v>
      </c>
      <c r="D5587" s="14" t="str">
        <f t="shared" si="86"/>
        <v>Error?</v>
      </c>
    </row>
    <row r="5588" spans="1:4" x14ac:dyDescent="0.2">
      <c r="A5588" s="55">
        <v>5527</v>
      </c>
      <c r="B5588" s="1232">
        <f>'Revenues 9-14'!F109</f>
        <v>111397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145826</v>
      </c>
      <c r="D5615" s="14" t="str">
        <f t="shared" si="86"/>
        <v>Error?</v>
      </c>
    </row>
    <row r="5616" spans="1:4" x14ac:dyDescent="0.2">
      <c r="A5616" s="83">
        <v>5555</v>
      </c>
      <c r="D5616" s="14" t="str">
        <f t="shared" si="86"/>
        <v>OK</v>
      </c>
    </row>
    <row r="5617" spans="1:4" x14ac:dyDescent="0.2">
      <c r="A5617" s="55">
        <v>5556</v>
      </c>
      <c r="B5617" s="1232">
        <f>'Revenues 9-14'!F152</f>
        <v>126627</v>
      </c>
      <c r="D5617" s="14" t="str">
        <f t="shared" si="86"/>
        <v>Error?</v>
      </c>
    </row>
    <row r="5618" spans="1:4" x14ac:dyDescent="0.2">
      <c r="A5618" s="55">
        <v>5557</v>
      </c>
      <c r="B5618" s="1232">
        <f>'Revenues 9-14'!F154</f>
        <v>272453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272453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272453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383850</v>
      </c>
      <c r="C5720" s="14" t="s">
        <v>672</v>
      </c>
      <c r="D5720" s="14" t="str">
        <f t="shared" si="88"/>
        <v>Error?</v>
      </c>
    </row>
    <row r="5721" spans="1:4" x14ac:dyDescent="0.2">
      <c r="A5721" s="55">
        <v>5660</v>
      </c>
      <c r="B5721" s="1232">
        <f>'Revenues 9-14'!G5</f>
        <v>169186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147355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316541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58451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58451</v>
      </c>
      <c r="C5730" s="14" t="s">
        <v>672</v>
      </c>
      <c r="D5730" s="14" t="str">
        <f t="shared" si="88"/>
        <v>Error?</v>
      </c>
    </row>
    <row r="5731" spans="1:4" x14ac:dyDescent="0.2">
      <c r="A5731" s="55">
        <v>5670</v>
      </c>
      <c r="B5731" s="1232">
        <f>'Revenues 9-14'!G65</f>
        <v>343</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343</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375335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5461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5461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162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162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5623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375335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5623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62856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41615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1084.25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55468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99796</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55468</v>
      </c>
      <c r="D6215" s="14" t="str">
        <f t="shared" si="96"/>
        <v>Error?</v>
      </c>
      <c r="E6215" s="14" t="s">
        <v>209</v>
      </c>
    </row>
    <row r="6216" spans="1:5" x14ac:dyDescent="0.2">
      <c r="A6216">
        <v>6155</v>
      </c>
      <c r="B6216" s="1232">
        <f>'Assets-Liab 5-6'!J41</f>
        <v>55468</v>
      </c>
      <c r="D6216" s="14" t="str">
        <f t="shared" si="96"/>
        <v>Error?</v>
      </c>
      <c r="E6216" s="14" t="s">
        <v>209</v>
      </c>
    </row>
    <row r="6217" spans="1:5" x14ac:dyDescent="0.2">
      <c r="A6217">
        <v>6156</v>
      </c>
      <c r="B6217" s="1232">
        <f>'Assets-Liab 5-6'!J4</f>
        <v>55468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109557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109557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109557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37728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37728</v>
      </c>
      <c r="D6229" s="14" t="str">
        <f t="shared" si="96"/>
        <v>Error?</v>
      </c>
      <c r="E6229" s="14" t="s">
        <v>209</v>
      </c>
    </row>
    <row r="6230" spans="1:5" x14ac:dyDescent="0.2">
      <c r="A6230">
        <v>6169</v>
      </c>
      <c r="B6230" s="1232">
        <f>'Acct Summary 7-8'!J20</f>
        <v>71829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50000</v>
      </c>
      <c r="D6260" s="14" t="str">
        <f t="shared" si="96"/>
        <v>Error?</v>
      </c>
      <c r="E6260" s="14" t="s">
        <v>209</v>
      </c>
    </row>
    <row r="6261" spans="1:5" x14ac:dyDescent="0.2">
      <c r="A6261">
        <v>6200</v>
      </c>
      <c r="B6261" s="1232">
        <f>'Acct Summary 7-8'!J76</f>
        <v>50000</v>
      </c>
      <c r="D6261" s="14" t="str">
        <f t="shared" si="96"/>
        <v>Error?</v>
      </c>
      <c r="E6261" s="14" t="s">
        <v>209</v>
      </c>
    </row>
    <row r="6262" spans="1:5" x14ac:dyDescent="0.2">
      <c r="A6262">
        <v>6201</v>
      </c>
      <c r="B6262" s="1232">
        <f>'Acct Summary 7-8'!J77</f>
        <v>-50000</v>
      </c>
      <c r="D6262" s="14" t="str">
        <f t="shared" si="96"/>
        <v>Error?</v>
      </c>
      <c r="E6262" s="14" t="s">
        <v>209</v>
      </c>
    </row>
    <row r="6263" spans="1:5" x14ac:dyDescent="0.2">
      <c r="A6263">
        <v>6202</v>
      </c>
      <c r="B6263" s="1232">
        <f>'Acct Summary 7-8'!J78</f>
        <v>21829</v>
      </c>
      <c r="D6263" s="14" t="str">
        <f t="shared" si="96"/>
        <v>Error?</v>
      </c>
      <c r="E6263" s="14" t="s">
        <v>209</v>
      </c>
    </row>
    <row r="6264" spans="1:5" x14ac:dyDescent="0.2">
      <c r="A6264">
        <v>6203</v>
      </c>
      <c r="B6264" s="1232">
        <f>'Acct Summary 7-8'!J79</f>
        <v>33639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55468</v>
      </c>
      <c r="D6266" s="14" t="str">
        <f t="shared" si="96"/>
        <v>Error?</v>
      </c>
      <c r="E6266" s="14" t="s">
        <v>209</v>
      </c>
    </row>
    <row r="6267" spans="1:5" x14ac:dyDescent="0.2">
      <c r="A6267">
        <v>6206</v>
      </c>
      <c r="B6267" s="1232">
        <f>'Acct Summary 7-8'!C82</f>
        <v>-406053</v>
      </c>
      <c r="D6267" s="14" t="str">
        <f t="shared" si="96"/>
        <v>Error?</v>
      </c>
      <c r="E6267" s="14" t="s">
        <v>209</v>
      </c>
    </row>
    <row r="6268" spans="1:5" x14ac:dyDescent="0.2">
      <c r="A6268">
        <v>6207</v>
      </c>
      <c r="B6268" s="1232">
        <f>'Acct Summary 7-8'!D82</f>
        <v>-135423</v>
      </c>
      <c r="D6268" s="14" t="str">
        <f t="shared" si="96"/>
        <v>Error?</v>
      </c>
      <c r="E6268" s="14" t="s">
        <v>209</v>
      </c>
    </row>
    <row r="6269" spans="1:5" x14ac:dyDescent="0.2">
      <c r="A6269">
        <v>6208</v>
      </c>
      <c r="B6269" s="1232">
        <f>'Acct Summary 7-8'!E82</f>
        <v>-71710</v>
      </c>
      <c r="D6269" s="14" t="str">
        <f t="shared" si="96"/>
        <v>Error?</v>
      </c>
      <c r="E6269" s="14" t="s">
        <v>209</v>
      </c>
    </row>
    <row r="6270" spans="1:5" x14ac:dyDescent="0.2">
      <c r="A6270">
        <v>6209</v>
      </c>
      <c r="B6270" s="1232">
        <f>'Acct Summary 7-8'!F82</f>
        <v>-154400</v>
      </c>
      <c r="D6270" s="14" t="str">
        <f t="shared" si="96"/>
        <v>Error?</v>
      </c>
      <c r="E6270" s="14" t="s">
        <v>209</v>
      </c>
    </row>
    <row r="6271" spans="1:5" x14ac:dyDescent="0.2">
      <c r="A6271">
        <v>6210</v>
      </c>
      <c r="B6271" s="1232">
        <f>'Acct Summary 7-8'!G82</f>
        <v>5471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5623</v>
      </c>
      <c r="D6273" s="14" t="str">
        <f t="shared" si="97"/>
        <v>Error?</v>
      </c>
      <c r="E6273" s="14" t="s">
        <v>209</v>
      </c>
    </row>
    <row r="6274" spans="1:5" x14ac:dyDescent="0.2">
      <c r="A6274">
        <v>6213</v>
      </c>
      <c r="B6274" s="1232">
        <f>'Acct Summary 7-8'!J82</f>
        <v>21829</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-0.26608820786771242</v>
      </c>
      <c r="D6276" s="14" t="str">
        <f t="shared" si="97"/>
        <v>Error?</v>
      </c>
      <c r="E6276" s="14" t="s">
        <v>209</v>
      </c>
    </row>
    <row r="6277" spans="1:5" x14ac:dyDescent="0.2">
      <c r="A6277">
        <v>6216</v>
      </c>
      <c r="B6277" s="1232">
        <f>'Acct Summary 7-8'!D83</f>
        <v>-0.47535189020323632</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1.5471561986452362</v>
      </c>
      <c r="D6279" s="14" t="str">
        <f t="shared" si="97"/>
        <v>Error?</v>
      </c>
      <c r="E6279" s="14" t="s">
        <v>209</v>
      </c>
    </row>
    <row r="6280" spans="1:5" x14ac:dyDescent="0.2">
      <c r="A6280">
        <v>6219</v>
      </c>
      <c r="B6280" s="1232">
        <f>'Acct Summary 7-8'!G83</f>
        <v>0.21530046043052223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0.1113068609208599</v>
      </c>
      <c r="D6282" s="14" t="str">
        <f t="shared" si="97"/>
        <v>Error?</v>
      </c>
      <c r="E6282" s="14" t="s">
        <v>209</v>
      </c>
    </row>
    <row r="6283" spans="1:5" x14ac:dyDescent="0.2">
      <c r="A6283">
        <v>6222</v>
      </c>
      <c r="B6283" s="1232">
        <f>'Acct Summary 7-8'!J83</f>
        <v>0.39354222254272736</v>
      </c>
      <c r="D6283" s="14" t="str">
        <f t="shared" si="97"/>
        <v>Error?</v>
      </c>
      <c r="E6283" s="14" t="s">
        <v>209</v>
      </c>
    </row>
    <row r="6284" spans="1:5" x14ac:dyDescent="0.2">
      <c r="A6284">
        <v>6223</v>
      </c>
      <c r="B6284" s="1232">
        <f>'Acct Summary 7-8'!K83</f>
        <v>0</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109259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109259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298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298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1275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109557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2681</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167441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233249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59734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219888</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219888</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37728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109557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4076</v>
      </c>
      <c r="D7067" s="14" t="str">
        <f t="shared" si="109"/>
        <v>Error?</v>
      </c>
    </row>
    <row r="7068" spans="1:4" x14ac:dyDescent="0.2">
      <c r="A7068">
        <v>7007</v>
      </c>
      <c r="B7068" s="1232">
        <f>'Expenditures 15-22'!K199</f>
        <v>4076</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7</v>
      </c>
      <c r="D7073" s="14" t="str">
        <f t="shared" si="109"/>
        <v>Error?</v>
      </c>
    </row>
    <row r="7074" spans="1:4" x14ac:dyDescent="0.2">
      <c r="A7074">
        <v>7013</v>
      </c>
      <c r="B7074" s="1232">
        <f>'Expenditures 15-22'!K210</f>
        <v>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569</v>
      </c>
      <c r="D7079" s="14" t="str">
        <f t="shared" si="109"/>
        <v>Error?</v>
      </c>
    </row>
    <row r="7080" spans="1:4" x14ac:dyDescent="0.2">
      <c r="A7080">
        <v>7019</v>
      </c>
      <c r="B7080" s="1232">
        <f>'Expenditures 15-22'!K220</f>
        <v>569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37728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37728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37728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37728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37728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37728</v>
      </c>
      <c r="D7224" s="14" t="str">
        <f t="shared" si="111"/>
        <v>Error?</v>
      </c>
    </row>
    <row r="7225" spans="1:4" x14ac:dyDescent="0.2">
      <c r="A7225">
        <v>7164</v>
      </c>
      <c r="B7225" s="1232">
        <f>'Expenditures 15-22'!K332</f>
        <v>71829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59241</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6567</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44311</v>
      </c>
      <c r="D7263" s="14" t="str">
        <f t="shared" si="112"/>
        <v>Error?</v>
      </c>
    </row>
    <row r="7264" spans="1:4" x14ac:dyDescent="0.2">
      <c r="A7264">
        <f t="shared" si="113"/>
        <v>7203</v>
      </c>
      <c r="B7264" s="1232">
        <f>'Expenditures 15-22'!D17</f>
        <v>12076</v>
      </c>
      <c r="D7264" s="14" t="str">
        <f t="shared" si="112"/>
        <v>Error?</v>
      </c>
    </row>
    <row r="7265" spans="1:5" x14ac:dyDescent="0.2">
      <c r="A7265">
        <f t="shared" si="113"/>
        <v>7204</v>
      </c>
      <c r="B7265" s="1232">
        <f>'Expenditures 15-22'!E17</f>
        <v>918</v>
      </c>
      <c r="D7265" s="14" t="str">
        <f t="shared" si="112"/>
        <v>Error?</v>
      </c>
    </row>
    <row r="7266" spans="1:5" x14ac:dyDescent="0.2">
      <c r="A7266">
        <f t="shared" si="113"/>
        <v>7205</v>
      </c>
      <c r="B7266" s="1232">
        <f>'Expenditures 15-22'!F17</f>
        <v>2429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481799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383515</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1275</v>
      </c>
      <c r="D7712" s="14" t="str">
        <f t="shared" si="126"/>
        <v>Error?</v>
      </c>
      <c r="E7712" s="14" t="s">
        <v>988</v>
      </c>
    </row>
    <row r="7713" spans="1:6" x14ac:dyDescent="0.2">
      <c r="A7713">
        <v>7652</v>
      </c>
      <c r="B7713" s="1232">
        <f>'Rest Tax Levies-Tort Im 26'!J8</f>
        <v>552620</v>
      </c>
      <c r="D7713" s="14" t="str">
        <f t="shared" si="126"/>
        <v>Error?</v>
      </c>
      <c r="E7713" s="14" t="s">
        <v>988</v>
      </c>
    </row>
    <row r="7714" spans="1:6" x14ac:dyDescent="0.2">
      <c r="A7714">
        <v>7653</v>
      </c>
      <c r="B7714" s="1232">
        <f>'Rest Tax Levies-Tort Im 26'!K9</f>
        <v>16570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552620</v>
      </c>
      <c r="D7718" s="14" t="str">
        <f t="shared" si="126"/>
        <v>Error?</v>
      </c>
      <c r="E7718" s="14" t="s">
        <v>988</v>
      </c>
    </row>
    <row r="7719" spans="1:6" x14ac:dyDescent="0.2">
      <c r="A7719">
        <v>7658</v>
      </c>
      <c r="B7719" s="1232">
        <f>'Rest Tax Levies-Tort Im 26'!K12</f>
        <v>17845</v>
      </c>
      <c r="D7719" s="14" t="str">
        <f t="shared" si="126"/>
        <v>Error?</v>
      </c>
      <c r="E7719" s="14" t="s">
        <v>988</v>
      </c>
    </row>
    <row r="7720" spans="1:6" x14ac:dyDescent="0.2">
      <c r="A7720">
        <v>7659</v>
      </c>
      <c r="B7720" s="1232">
        <f>'Rest Tax Levies-Tort Im 26'!H14</f>
        <v>21831</v>
      </c>
      <c r="D7720" s="14" t="str">
        <f t="shared" si="126"/>
        <v>Error?</v>
      </c>
      <c r="E7720" s="14" t="s">
        <v>988</v>
      </c>
    </row>
    <row r="7721" spans="1:6" x14ac:dyDescent="0.2">
      <c r="A7721">
        <v>7660</v>
      </c>
      <c r="B7721" s="1232">
        <f>'Rest Tax Levies-Tort Im 26'!K14</f>
        <v>17845</v>
      </c>
      <c r="D7721" s="14" t="str">
        <f t="shared" si="126"/>
        <v>Error?</v>
      </c>
      <c r="E7721" s="14" t="s">
        <v>988</v>
      </c>
    </row>
    <row r="7722" spans="1:6" x14ac:dyDescent="0.2">
      <c r="A7722">
        <v>7661</v>
      </c>
      <c r="B7722" s="1232">
        <f>'Rest Tax Levies-Tort Im 26'!J15</f>
        <v>686248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686248</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249887</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249887</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2086</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 SEFA'!Print_Area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2016-11-04T14:30:36Z</cp:lastPrinted>
  <dcterms:created xsi:type="dcterms:W3CDTF">2003-10-29T19:06:34Z</dcterms:created>
  <dcterms:modified xsi:type="dcterms:W3CDTF">2016-11-09T20:32:57Z</dcterms:modified>
</cp:coreProperties>
</file>